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960" windowWidth="10575" windowHeight="7020" firstSheet="1" activeTab="1"/>
  </bookViews>
  <sheets>
    <sheet name="Grunddaten und Ergebnis" sheetId="3" r:id="rId1"/>
    <sheet name="sQ-Strategie" sheetId="1" r:id="rId2"/>
    <sheet name="sS-Strategie" sheetId="2" r:id="rId3"/>
  </sheets>
  <calcPr calcId="145621"/>
</workbook>
</file>

<file path=xl/calcChain.xml><?xml version="1.0" encoding="utf-8"?>
<calcChain xmlns="http://schemas.openxmlformats.org/spreadsheetml/2006/main">
  <c r="C1" i="1" l="1"/>
  <c r="B13" i="1" s="1"/>
  <c r="C3" i="1"/>
  <c r="C4" i="1"/>
  <c r="K13" i="1"/>
  <c r="C2" i="1"/>
  <c r="C1" i="2"/>
  <c r="B13" i="2"/>
  <c r="D13" i="2"/>
  <c r="C4" i="2"/>
  <c r="K13" i="2"/>
  <c r="C2" i="2"/>
  <c r="C3" i="2"/>
  <c r="E13" i="2"/>
  <c r="J13" i="2" s="1"/>
  <c r="D5" i="2"/>
  <c r="C5" i="2"/>
  <c r="A5" i="2"/>
  <c r="D4" i="2"/>
  <c r="A4" i="2"/>
  <c r="D3" i="2"/>
  <c r="A3" i="2"/>
  <c r="D2" i="2"/>
  <c r="A2" i="2"/>
  <c r="D1" i="2"/>
  <c r="A1" i="2"/>
  <c r="A2" i="1"/>
  <c r="D2" i="1"/>
  <c r="A3" i="1"/>
  <c r="D3" i="1"/>
  <c r="A4" i="1"/>
  <c r="D4" i="1"/>
  <c r="A5" i="1"/>
  <c r="C5" i="1"/>
  <c r="D5" i="1"/>
  <c r="D1" i="1"/>
  <c r="A1" i="1"/>
  <c r="D13" i="1" l="1"/>
  <c r="E13" i="1"/>
  <c r="F13" i="2"/>
  <c r="J13" i="1" l="1"/>
  <c r="H13" i="2"/>
  <c r="B14" i="2"/>
  <c r="I13" i="2"/>
  <c r="F13" i="1"/>
  <c r="L13" i="2" l="1"/>
  <c r="B14" i="1"/>
  <c r="I13" i="1"/>
  <c r="H13" i="1"/>
  <c r="D14" i="2"/>
  <c r="E14" i="2"/>
  <c r="G14" i="2"/>
  <c r="H14" i="2"/>
  <c r="H14" i="1" l="1"/>
  <c r="G14" i="1"/>
  <c r="G15" i="2"/>
  <c r="K15" i="2" s="1"/>
  <c r="D14" i="1"/>
  <c r="E14" i="1"/>
  <c r="F14" i="1"/>
  <c r="J14" i="2"/>
  <c r="K14" i="2"/>
  <c r="F14" i="2"/>
  <c r="L13" i="1"/>
  <c r="I14" i="1" l="1"/>
  <c r="B15" i="1"/>
  <c r="J14" i="1"/>
  <c r="B15" i="2"/>
  <c r="I14" i="2"/>
  <c r="K14" i="1"/>
  <c r="G15" i="1"/>
  <c r="K15" i="1" s="1"/>
  <c r="L14" i="2" l="1"/>
  <c r="D15" i="2"/>
  <c r="E15" i="2"/>
  <c r="E15" i="1"/>
  <c r="D15" i="1"/>
  <c r="L14" i="1"/>
  <c r="J15" i="1" l="1"/>
  <c r="J15" i="2"/>
  <c r="F15" i="1"/>
  <c r="F15" i="2"/>
  <c r="I15" i="2" l="1"/>
  <c r="B16" i="2"/>
  <c r="H15" i="2"/>
  <c r="B16" i="1"/>
  <c r="I15" i="1"/>
  <c r="H15" i="1"/>
  <c r="L15" i="1" l="1"/>
  <c r="E16" i="1"/>
  <c r="D16" i="1"/>
  <c r="F16" i="1" s="1"/>
  <c r="H16" i="1" s="1"/>
  <c r="D16" i="2"/>
  <c r="F16" i="2" s="1"/>
  <c r="E16" i="2"/>
  <c r="G16" i="1"/>
  <c r="G16" i="2"/>
  <c r="H16" i="2"/>
  <c r="L15" i="2"/>
  <c r="K16" i="2" l="1"/>
  <c r="G17" i="1"/>
  <c r="K17" i="1" s="1"/>
  <c r="H17" i="1"/>
  <c r="I16" i="1"/>
  <c r="B17" i="1"/>
  <c r="K16" i="1"/>
  <c r="I16" i="2"/>
  <c r="B17" i="2"/>
  <c r="G17" i="2"/>
  <c r="K17" i="2" s="1"/>
  <c r="J16" i="2"/>
  <c r="J16" i="1"/>
  <c r="D17" i="2" l="1"/>
  <c r="F17" i="2" s="1"/>
  <c r="E17" i="2"/>
  <c r="D17" i="1"/>
  <c r="F17" i="1" s="1"/>
  <c r="E17" i="1"/>
  <c r="L16" i="2"/>
  <c r="L16" i="1"/>
  <c r="G18" i="1"/>
  <c r="K18" i="1" s="1"/>
  <c r="B18" i="1" l="1"/>
  <c r="I17" i="1"/>
  <c r="J17" i="1"/>
  <c r="I17" i="2"/>
  <c r="B18" i="2"/>
  <c r="H17" i="2"/>
  <c r="J17" i="2"/>
  <c r="G18" i="2" l="1"/>
  <c r="D18" i="2"/>
  <c r="F18" i="2" s="1"/>
  <c r="E18" i="2"/>
  <c r="L17" i="1"/>
  <c r="L17" i="2"/>
  <c r="D18" i="1"/>
  <c r="F18" i="1" s="1"/>
  <c r="E18" i="1"/>
  <c r="J18" i="1" s="1"/>
  <c r="I18" i="2" l="1"/>
  <c r="B19" i="2"/>
  <c r="H18" i="2"/>
  <c r="J18" i="2"/>
  <c r="K18" i="2"/>
  <c r="B19" i="1"/>
  <c r="I18" i="1"/>
  <c r="L18" i="1" s="1"/>
  <c r="H18" i="1"/>
  <c r="G19" i="2" l="1"/>
  <c r="H19" i="2"/>
  <c r="E19" i="1"/>
  <c r="D19" i="1"/>
  <c r="F19" i="1" s="1"/>
  <c r="H19" i="1" s="1"/>
  <c r="D19" i="2"/>
  <c r="F19" i="2" s="1"/>
  <c r="E19" i="2"/>
  <c r="L18" i="2"/>
  <c r="G19" i="1"/>
  <c r="K19" i="1" s="1"/>
  <c r="J19" i="1" l="1"/>
  <c r="I19" i="2"/>
  <c r="B20" i="2"/>
  <c r="K19" i="2"/>
  <c r="G20" i="1"/>
  <c r="K20" i="1" s="1"/>
  <c r="B20" i="1"/>
  <c r="I19" i="1"/>
  <c r="G20" i="2"/>
  <c r="K20" i="2" s="1"/>
  <c r="J19" i="2"/>
  <c r="E20" i="1" l="1"/>
  <c r="J20" i="1" s="1"/>
  <c r="D20" i="1"/>
  <c r="F20" i="1" s="1"/>
  <c r="L19" i="2"/>
  <c r="L19" i="1"/>
  <c r="D20" i="2"/>
  <c r="F20" i="2" s="1"/>
  <c r="E20" i="2"/>
  <c r="J20" i="2" s="1"/>
  <c r="I20" i="2" l="1"/>
  <c r="L20" i="2" s="1"/>
  <c r="B21" i="2"/>
  <c r="H20" i="2"/>
  <c r="I20" i="1"/>
  <c r="L20" i="1" s="1"/>
  <c r="B21" i="1"/>
  <c r="H20" i="1"/>
  <c r="G21" i="2" l="1"/>
  <c r="K21" i="2" s="1"/>
  <c r="D21" i="2"/>
  <c r="F21" i="2" s="1"/>
  <c r="E21" i="2"/>
  <c r="J21" i="2" s="1"/>
  <c r="G21" i="1"/>
  <c r="K21" i="1" s="1"/>
  <c r="D21" i="1"/>
  <c r="F21" i="1" s="1"/>
  <c r="E21" i="1"/>
  <c r="J21" i="1" s="1"/>
  <c r="B22" i="1" l="1"/>
  <c r="I21" i="1"/>
  <c r="L21" i="1" s="1"/>
  <c r="H21" i="1"/>
  <c r="I21" i="2"/>
  <c r="L21" i="2" s="1"/>
  <c r="B22" i="2"/>
  <c r="H21" i="2"/>
  <c r="H22" i="1" l="1"/>
  <c r="G22" i="1"/>
  <c r="K22" i="1" s="1"/>
  <c r="G22" i="2"/>
  <c r="K22" i="2" s="1"/>
  <c r="H22" i="2"/>
  <c r="D22" i="2"/>
  <c r="F22" i="2" s="1"/>
  <c r="E22" i="2"/>
  <c r="J22" i="2" s="1"/>
  <c r="D22" i="1"/>
  <c r="F22" i="1" s="1"/>
  <c r="E22" i="1"/>
  <c r="J22" i="1" s="1"/>
  <c r="I22" i="2" l="1"/>
  <c r="L22" i="2" s="1"/>
  <c r="B23" i="2"/>
  <c r="B23" i="1"/>
  <c r="I22" i="1"/>
  <c r="L22" i="1" s="1"/>
  <c r="G23" i="2"/>
  <c r="K23" i="2" s="1"/>
  <c r="G23" i="1"/>
  <c r="K23" i="1" s="1"/>
  <c r="D23" i="2" l="1"/>
  <c r="F23" i="2" s="1"/>
  <c r="E23" i="2"/>
  <c r="J23" i="2" s="1"/>
  <c r="E23" i="1"/>
  <c r="J23" i="1" s="1"/>
  <c r="D23" i="1"/>
  <c r="F23" i="1" s="1"/>
  <c r="I23" i="2" l="1"/>
  <c r="L23" i="2" s="1"/>
  <c r="B24" i="2"/>
  <c r="H23" i="2"/>
  <c r="B24" i="1"/>
  <c r="I23" i="1"/>
  <c r="L23" i="1" s="1"/>
  <c r="H23" i="1"/>
  <c r="E24" i="1" l="1"/>
  <c r="J24" i="1" s="1"/>
  <c r="D24" i="1"/>
  <c r="F24" i="1" s="1"/>
  <c r="G24" i="2"/>
  <c r="K24" i="2" s="1"/>
  <c r="H24" i="2"/>
  <c r="G24" i="1"/>
  <c r="K24" i="1" s="1"/>
  <c r="D24" i="2"/>
  <c r="F24" i="2" s="1"/>
  <c r="E24" i="2"/>
  <c r="J24" i="2" s="1"/>
  <c r="I24" i="2" l="1"/>
  <c r="L24" i="2" s="1"/>
  <c r="B25" i="2"/>
  <c r="G25" i="2"/>
  <c r="K25" i="2" s="1"/>
  <c r="I24" i="1"/>
  <c r="L24" i="1" s="1"/>
  <c r="B25" i="1"/>
  <c r="H24" i="1"/>
  <c r="D25" i="1" l="1"/>
  <c r="F25" i="1" s="1"/>
  <c r="E25" i="1"/>
  <c r="J25" i="1" s="1"/>
  <c r="G25" i="1"/>
  <c r="K25" i="1" s="1"/>
  <c r="H25" i="1"/>
  <c r="D25" i="2"/>
  <c r="F25" i="2" s="1"/>
  <c r="E25" i="2"/>
  <c r="J25" i="2" s="1"/>
  <c r="B26" i="1" l="1"/>
  <c r="I25" i="1"/>
  <c r="L25" i="1" s="1"/>
  <c r="I25" i="2"/>
  <c r="L25" i="2" s="1"/>
  <c r="B26" i="2"/>
  <c r="H25" i="2"/>
  <c r="G26" i="1"/>
  <c r="K26" i="1" s="1"/>
  <c r="G26" i="2" l="1"/>
  <c r="K26" i="2" s="1"/>
  <c r="H26" i="2"/>
  <c r="D26" i="2"/>
  <c r="F26" i="2" s="1"/>
  <c r="E26" i="2"/>
  <c r="J26" i="2" s="1"/>
  <c r="D26" i="1"/>
  <c r="F26" i="1" s="1"/>
  <c r="E26" i="1"/>
  <c r="J26" i="1" s="1"/>
  <c r="I26" i="2" l="1"/>
  <c r="L26" i="2" s="1"/>
  <c r="B27" i="2"/>
  <c r="B27" i="1"/>
  <c r="I26" i="1"/>
  <c r="L26" i="1" s="1"/>
  <c r="H26" i="1"/>
  <c r="G27" i="2"/>
  <c r="K27" i="2" s="1"/>
  <c r="E27" i="1" l="1"/>
  <c r="J27" i="1" s="1"/>
  <c r="D27" i="1"/>
  <c r="F27" i="1" s="1"/>
  <c r="D27" i="2"/>
  <c r="F27" i="2" s="1"/>
  <c r="E27" i="2"/>
  <c r="J27" i="2" s="1"/>
  <c r="G27" i="1"/>
  <c r="K27" i="1" s="1"/>
  <c r="I27" i="2" l="1"/>
  <c r="L27" i="2" s="1"/>
  <c r="B28" i="2"/>
  <c r="H27" i="2"/>
  <c r="B28" i="1"/>
  <c r="I27" i="1"/>
  <c r="L27" i="1" s="1"/>
  <c r="H27" i="1"/>
  <c r="G28" i="2" l="1"/>
  <c r="K28" i="2" s="1"/>
  <c r="H28" i="2"/>
  <c r="E28" i="1"/>
  <c r="J28" i="1" s="1"/>
  <c r="D28" i="1"/>
  <c r="F28" i="1" s="1"/>
  <c r="G28" i="1"/>
  <c r="K28" i="1" s="1"/>
  <c r="H28" i="1"/>
  <c r="D28" i="2"/>
  <c r="F28" i="2" s="1"/>
  <c r="E28" i="2"/>
  <c r="J28" i="2" s="1"/>
  <c r="I28" i="1" l="1"/>
  <c r="L28" i="1" s="1"/>
  <c r="B29" i="1"/>
  <c r="I28" i="2"/>
  <c r="L28" i="2" s="1"/>
  <c r="B29" i="2"/>
  <c r="G29" i="2"/>
  <c r="K29" i="2" s="1"/>
  <c r="G29" i="1"/>
  <c r="K29" i="1" s="1"/>
  <c r="D29" i="1" l="1"/>
  <c r="F29" i="1" s="1"/>
  <c r="E29" i="1"/>
  <c r="J29" i="1" s="1"/>
  <c r="D29" i="2"/>
  <c r="F29" i="2" s="1"/>
  <c r="E29" i="2"/>
  <c r="J29" i="2" s="1"/>
  <c r="B30" i="1" l="1"/>
  <c r="I29" i="1"/>
  <c r="L29" i="1" s="1"/>
  <c r="H29" i="1"/>
  <c r="I29" i="2"/>
  <c r="L29" i="2" s="1"/>
  <c r="B30" i="2"/>
  <c r="H29" i="2"/>
  <c r="H30" i="1" l="1"/>
  <c r="G30" i="1"/>
  <c r="K30" i="1" s="1"/>
  <c r="G30" i="2"/>
  <c r="K30" i="2" s="1"/>
  <c r="H30" i="2"/>
  <c r="D30" i="2"/>
  <c r="F30" i="2" s="1"/>
  <c r="E30" i="2"/>
  <c r="J30" i="2" s="1"/>
  <c r="D30" i="1"/>
  <c r="F30" i="1" s="1"/>
  <c r="E30" i="1"/>
  <c r="J30" i="1" s="1"/>
  <c r="I30" i="2" l="1"/>
  <c r="L30" i="2" s="1"/>
  <c r="B31" i="2"/>
  <c r="G31" i="1"/>
  <c r="K31" i="1" s="1"/>
  <c r="B31" i="1"/>
  <c r="I30" i="1"/>
  <c r="L30" i="1" s="1"/>
  <c r="G31" i="2"/>
  <c r="K31" i="2" s="1"/>
  <c r="D31" i="2" l="1"/>
  <c r="F31" i="2" s="1"/>
  <c r="E31" i="2"/>
  <c r="J31" i="2" s="1"/>
  <c r="E31" i="1"/>
  <c r="J31" i="1" s="1"/>
  <c r="D31" i="1"/>
  <c r="F31" i="1" s="1"/>
  <c r="I31" i="2" l="1"/>
  <c r="L31" i="2" s="1"/>
  <c r="B32" i="2"/>
  <c r="H31" i="2"/>
  <c r="B32" i="1"/>
  <c r="I31" i="1"/>
  <c r="L31" i="1" s="1"/>
  <c r="H31" i="1"/>
  <c r="G32" i="2" l="1"/>
  <c r="K32" i="2" s="1"/>
  <c r="H32" i="2"/>
  <c r="E32" i="1"/>
  <c r="J32" i="1" s="1"/>
  <c r="D32" i="1"/>
  <c r="F32" i="1" s="1"/>
  <c r="G32" i="1"/>
  <c r="K32" i="1" s="1"/>
  <c r="D32" i="2"/>
  <c r="F32" i="2" s="1"/>
  <c r="E32" i="2"/>
  <c r="J32" i="2" s="1"/>
  <c r="I32" i="1" l="1"/>
  <c r="L32" i="1" s="1"/>
  <c r="B33" i="1"/>
  <c r="H32" i="1"/>
  <c r="G33" i="2"/>
  <c r="K33" i="2" s="1"/>
  <c r="I32" i="2"/>
  <c r="L32" i="2" s="1"/>
  <c r="B33" i="2"/>
  <c r="D33" i="2" l="1"/>
  <c r="F33" i="2" s="1"/>
  <c r="E33" i="2"/>
  <c r="J33" i="2" s="1"/>
  <c r="G33" i="1"/>
  <c r="K33" i="1" s="1"/>
  <c r="H33" i="1"/>
  <c r="D33" i="1"/>
  <c r="F33" i="1" s="1"/>
  <c r="E33" i="1"/>
  <c r="J33" i="1" s="1"/>
  <c r="I33" i="2" l="1"/>
  <c r="L33" i="2" s="1"/>
  <c r="B34" i="2"/>
  <c r="H33" i="2"/>
  <c r="G34" i="1"/>
  <c r="K34" i="1" s="1"/>
  <c r="B34" i="1"/>
  <c r="I33" i="1"/>
  <c r="L33" i="1" s="1"/>
  <c r="G34" i="2" l="1"/>
  <c r="K34" i="2" s="1"/>
  <c r="H34" i="2"/>
  <c r="D34" i="2"/>
  <c r="F34" i="2" s="1"/>
  <c r="E34" i="2"/>
  <c r="J34" i="2" s="1"/>
  <c r="D34" i="1"/>
  <c r="F34" i="1" s="1"/>
  <c r="E34" i="1"/>
  <c r="J34" i="1" s="1"/>
  <c r="B35" i="1" l="1"/>
  <c r="I34" i="1"/>
  <c r="L34" i="1" s="1"/>
  <c r="H34" i="1"/>
  <c r="I34" i="2"/>
  <c r="L34" i="2" s="1"/>
  <c r="B35" i="2"/>
  <c r="G35" i="2"/>
  <c r="K35" i="2" s="1"/>
  <c r="G35" i="1" l="1"/>
  <c r="K35" i="1" s="1"/>
  <c r="D35" i="2"/>
  <c r="F35" i="2" s="1"/>
  <c r="E35" i="2"/>
  <c r="J35" i="2" s="1"/>
  <c r="E35" i="1"/>
  <c r="J35" i="1" s="1"/>
  <c r="D35" i="1"/>
  <c r="F35" i="1" s="1"/>
  <c r="B36" i="1" l="1"/>
  <c r="I35" i="1"/>
  <c r="L35" i="1" s="1"/>
  <c r="H35" i="1"/>
  <c r="I35" i="2"/>
  <c r="L35" i="2" s="1"/>
  <c r="B36" i="2"/>
  <c r="H35" i="2"/>
  <c r="G36" i="1" l="1"/>
  <c r="K36" i="1" s="1"/>
  <c r="H36" i="1"/>
  <c r="G36" i="2"/>
  <c r="K36" i="2" s="1"/>
  <c r="H36" i="2"/>
  <c r="D36" i="2"/>
  <c r="F36" i="2" s="1"/>
  <c r="E36" i="2"/>
  <c r="J36" i="2" s="1"/>
  <c r="E36" i="1"/>
  <c r="J36" i="1" s="1"/>
  <c r="D36" i="1"/>
  <c r="F36" i="1" s="1"/>
  <c r="I36" i="1" l="1"/>
  <c r="L36" i="1" s="1"/>
  <c r="B37" i="1"/>
  <c r="G37" i="1"/>
  <c r="K37" i="1" s="1"/>
  <c r="G37" i="2"/>
  <c r="K37" i="2" s="1"/>
  <c r="I36" i="2"/>
  <c r="L36" i="2" s="1"/>
  <c r="B37" i="2"/>
  <c r="D37" i="2" l="1"/>
  <c r="F37" i="2" s="1"/>
  <c r="E37" i="2"/>
  <c r="J37" i="2" s="1"/>
  <c r="D37" i="1"/>
  <c r="F37" i="1" s="1"/>
  <c r="E37" i="1"/>
  <c r="J37" i="1" s="1"/>
  <c r="I37" i="2" l="1"/>
  <c r="L37" i="2" s="1"/>
  <c r="B38" i="2"/>
  <c r="H37" i="2"/>
  <c r="B38" i="1"/>
  <c r="I37" i="1"/>
  <c r="L37" i="1" s="1"/>
  <c r="H37" i="1"/>
  <c r="D38" i="1" l="1"/>
  <c r="F38" i="1" s="1"/>
  <c r="E38" i="1"/>
  <c r="J38" i="1" s="1"/>
  <c r="G38" i="2"/>
  <c r="K38" i="2" s="1"/>
  <c r="G38" i="1"/>
  <c r="K38" i="1" s="1"/>
  <c r="D38" i="2"/>
  <c r="F38" i="2" s="1"/>
  <c r="E38" i="2"/>
  <c r="J38" i="2" s="1"/>
  <c r="I38" i="2" l="1"/>
  <c r="L38" i="2" s="1"/>
  <c r="B39" i="2"/>
  <c r="H38" i="2"/>
  <c r="B39" i="1"/>
  <c r="I38" i="1"/>
  <c r="L38" i="1" s="1"/>
  <c r="H38" i="1"/>
  <c r="G39" i="2" l="1"/>
  <c r="K39" i="2" s="1"/>
  <c r="H39" i="2"/>
  <c r="E39" i="1"/>
  <c r="J39" i="1" s="1"/>
  <c r="D39" i="1"/>
  <c r="F39" i="1" s="1"/>
  <c r="H39" i="1"/>
  <c r="G39" i="1"/>
  <c r="K39" i="1" s="1"/>
  <c r="D39" i="2"/>
  <c r="F39" i="2" s="1"/>
  <c r="E39" i="2"/>
  <c r="J39" i="2" s="1"/>
  <c r="I39" i="2" l="1"/>
  <c r="L39" i="2" s="1"/>
  <c r="B40" i="2"/>
  <c r="G40" i="1"/>
  <c r="K40" i="1" s="1"/>
  <c r="B40" i="1"/>
  <c r="I39" i="1"/>
  <c r="L39" i="1" s="1"/>
  <c r="G40" i="2"/>
  <c r="K40" i="2" s="1"/>
  <c r="D40" i="2" l="1"/>
  <c r="F40" i="2" s="1"/>
  <c r="E40" i="2"/>
  <c r="J40" i="2" s="1"/>
  <c r="E40" i="1"/>
  <c r="J40" i="1" s="1"/>
  <c r="D40" i="1"/>
  <c r="F40" i="1" s="1"/>
  <c r="I40" i="2" l="1"/>
  <c r="L40" i="2" s="1"/>
  <c r="B41" i="2"/>
  <c r="H40" i="2"/>
  <c r="I40" i="1"/>
  <c r="L40" i="1" s="1"/>
  <c r="B41" i="1"/>
  <c r="H40" i="1"/>
  <c r="G41" i="2" l="1"/>
  <c r="K41" i="2" s="1"/>
  <c r="H41" i="2"/>
  <c r="G41" i="1"/>
  <c r="K41" i="1" s="1"/>
  <c r="H41" i="1"/>
  <c r="D41" i="2"/>
  <c r="F41" i="2" s="1"/>
  <c r="E41" i="2"/>
  <c r="J41" i="2" s="1"/>
  <c r="D41" i="1"/>
  <c r="F41" i="1" s="1"/>
  <c r="E41" i="1"/>
  <c r="J41" i="1" s="1"/>
  <c r="B42" i="1" l="1"/>
  <c r="I41" i="1"/>
  <c r="L41" i="1" s="1"/>
  <c r="G42" i="2"/>
  <c r="K42" i="2" s="1"/>
  <c r="I41" i="2"/>
  <c r="L41" i="2" s="1"/>
  <c r="B42" i="2"/>
  <c r="G42" i="1"/>
  <c r="K42" i="1" s="1"/>
  <c r="D42" i="1" l="1"/>
  <c r="F42" i="1" s="1"/>
  <c r="E42" i="1"/>
  <c r="J42" i="1" s="1"/>
  <c r="D42" i="2"/>
  <c r="F42" i="2" s="1"/>
  <c r="E42" i="2"/>
  <c r="J42" i="2" s="1"/>
  <c r="B43" i="1" l="1"/>
  <c r="I42" i="1"/>
  <c r="L42" i="1" s="1"/>
  <c r="H42" i="1"/>
  <c r="B43" i="2"/>
  <c r="I42" i="2"/>
  <c r="L42" i="2" s="1"/>
  <c r="H42" i="2"/>
  <c r="E43" i="2" l="1"/>
  <c r="J43" i="2" s="1"/>
  <c r="D43" i="2"/>
  <c r="F43" i="2" s="1"/>
  <c r="H43" i="1"/>
  <c r="G43" i="1"/>
  <c r="K43" i="1" s="1"/>
  <c r="G43" i="2"/>
  <c r="K43" i="2" s="1"/>
  <c r="H43" i="2"/>
  <c r="E43" i="1"/>
  <c r="J43" i="1" s="1"/>
  <c r="D43" i="1"/>
  <c r="F43" i="1" s="1"/>
  <c r="B44" i="1" l="1"/>
  <c r="I43" i="1"/>
  <c r="L43" i="1" s="1"/>
  <c r="G44" i="1"/>
  <c r="K44" i="1" s="1"/>
  <c r="G44" i="2"/>
  <c r="K44" i="2" s="1"/>
  <c r="I43" i="2"/>
  <c r="L43" i="2" s="1"/>
  <c r="B44" i="2"/>
  <c r="D44" i="2" l="1"/>
  <c r="F44" i="2" s="1"/>
  <c r="E44" i="2"/>
  <c r="J44" i="2" s="1"/>
  <c r="E44" i="1"/>
  <c r="J44" i="1" s="1"/>
  <c r="D44" i="1"/>
  <c r="F44" i="1" s="1"/>
  <c r="I44" i="2" l="1"/>
  <c r="L44" i="2" s="1"/>
  <c r="B45" i="2"/>
  <c r="H44" i="2"/>
  <c r="I44" i="1"/>
  <c r="L44" i="1" s="1"/>
  <c r="B45" i="1"/>
  <c r="H44" i="1"/>
  <c r="G45" i="2" l="1"/>
  <c r="K45" i="2" s="1"/>
  <c r="H45" i="2"/>
  <c r="G45" i="1"/>
  <c r="K45" i="1" s="1"/>
  <c r="H45" i="1"/>
  <c r="D45" i="2"/>
  <c r="F45" i="2" s="1"/>
  <c r="E45" i="2"/>
  <c r="J45" i="2" s="1"/>
  <c r="D45" i="1"/>
  <c r="F45" i="1" s="1"/>
  <c r="E45" i="1"/>
  <c r="J45" i="1" s="1"/>
  <c r="I45" i="2" l="1"/>
  <c r="L45" i="2" s="1"/>
  <c r="B46" i="2"/>
  <c r="B46" i="1"/>
  <c r="I45" i="1"/>
  <c r="L45" i="1" s="1"/>
  <c r="G46" i="2"/>
  <c r="K46" i="2" s="1"/>
  <c r="G46" i="1"/>
  <c r="K46" i="1" s="1"/>
  <c r="D46" i="1" l="1"/>
  <c r="F46" i="1" s="1"/>
  <c r="E46" i="1"/>
  <c r="J46" i="1" s="1"/>
  <c r="D46" i="2"/>
  <c r="F46" i="2" s="1"/>
  <c r="E46" i="2"/>
  <c r="J46" i="2" s="1"/>
  <c r="I46" i="2" l="1"/>
  <c r="L46" i="2" s="1"/>
  <c r="B47" i="2"/>
  <c r="H46" i="2"/>
  <c r="B47" i="1"/>
  <c r="I46" i="1"/>
  <c r="L46" i="1" s="1"/>
  <c r="H46" i="1"/>
  <c r="G47" i="2" l="1"/>
  <c r="K47" i="2" s="1"/>
  <c r="H47" i="2"/>
  <c r="D47" i="2"/>
  <c r="F47" i="2" s="1"/>
  <c r="E47" i="2"/>
  <c r="J47" i="2" s="1"/>
  <c r="E47" i="1"/>
  <c r="J47" i="1" s="1"/>
  <c r="D47" i="1"/>
  <c r="F47" i="1" s="1"/>
  <c r="H47" i="1" s="1"/>
  <c r="G47" i="1"/>
  <c r="K47" i="1" s="1"/>
  <c r="I47" i="2" l="1"/>
  <c r="L47" i="2" s="1"/>
  <c r="B48" i="2"/>
  <c r="G48" i="1"/>
  <c r="K48" i="1" s="1"/>
  <c r="H48" i="1"/>
  <c r="B48" i="1"/>
  <c r="I47" i="1"/>
  <c r="L47" i="1" s="1"/>
  <c r="G48" i="2"/>
  <c r="K48" i="2" s="1"/>
  <c r="E48" i="1" l="1"/>
  <c r="J48" i="1" s="1"/>
  <c r="D48" i="1"/>
  <c r="F48" i="1" s="1"/>
  <c r="G49" i="1"/>
  <c r="K49" i="1" s="1"/>
  <c r="D48" i="2"/>
  <c r="F48" i="2" s="1"/>
  <c r="E48" i="2"/>
  <c r="J48" i="2" s="1"/>
  <c r="I48" i="1" l="1"/>
  <c r="L48" i="1" s="1"/>
  <c r="B49" i="1"/>
  <c r="I48" i="2"/>
  <c r="L48" i="2" s="1"/>
  <c r="B49" i="2"/>
  <c r="H48" i="2"/>
  <c r="D49" i="1" l="1"/>
  <c r="F49" i="1" s="1"/>
  <c r="E49" i="1"/>
  <c r="J49" i="1" s="1"/>
  <c r="G49" i="2"/>
  <c r="K49" i="2" s="1"/>
  <c r="H49" i="2"/>
  <c r="D49" i="2"/>
  <c r="F49" i="2" s="1"/>
  <c r="E49" i="2"/>
  <c r="J49" i="2" s="1"/>
  <c r="B50" i="1" l="1"/>
  <c r="I49" i="1"/>
  <c r="L49" i="1" s="1"/>
  <c r="H49" i="1"/>
  <c r="B50" i="2"/>
  <c r="I49" i="2"/>
  <c r="L49" i="2" s="1"/>
  <c r="G50" i="2"/>
  <c r="K50" i="2" s="1"/>
  <c r="E50" i="2" l="1"/>
  <c r="J50" i="2" s="1"/>
  <c r="D50" i="2"/>
  <c r="F50" i="2" s="1"/>
  <c r="H50" i="1"/>
  <c r="G50" i="1"/>
  <c r="K50" i="1" s="1"/>
  <c r="D50" i="1"/>
  <c r="F50" i="1" s="1"/>
  <c r="E50" i="1"/>
  <c r="J50" i="1" s="1"/>
  <c r="B51" i="1" l="1"/>
  <c r="I50" i="1"/>
  <c r="L50" i="1" s="1"/>
  <c r="G51" i="1"/>
  <c r="K51" i="1" s="1"/>
  <c r="I50" i="2"/>
  <c r="L50" i="2" s="1"/>
  <c r="B51" i="2"/>
  <c r="H50" i="2"/>
  <c r="G51" i="2" l="1"/>
  <c r="K51" i="2" s="1"/>
  <c r="H51" i="2"/>
  <c r="D51" i="2"/>
  <c r="F51" i="2" s="1"/>
  <c r="E51" i="2"/>
  <c r="J51" i="2" s="1"/>
  <c r="E51" i="1"/>
  <c r="J51" i="1" s="1"/>
  <c r="D51" i="1"/>
  <c r="F51" i="1" s="1"/>
  <c r="B52" i="1" l="1"/>
  <c r="I51" i="1"/>
  <c r="L51" i="1" s="1"/>
  <c r="H51" i="1"/>
  <c r="B52" i="2"/>
  <c r="I51" i="2"/>
  <c r="L51" i="2" s="1"/>
  <c r="G52" i="2"/>
  <c r="K52" i="2" s="1"/>
  <c r="E52" i="2" l="1"/>
  <c r="J52" i="2" s="1"/>
  <c r="D52" i="2"/>
  <c r="F52" i="2" s="1"/>
  <c r="G52" i="1"/>
  <c r="K52" i="1" s="1"/>
  <c r="H52" i="1"/>
  <c r="E52" i="1"/>
  <c r="J52" i="1" s="1"/>
  <c r="D52" i="1"/>
  <c r="F52" i="1" s="1"/>
  <c r="I52" i="1" l="1"/>
  <c r="L52" i="1" s="1"/>
  <c r="B53" i="1"/>
  <c r="I52" i="2"/>
  <c r="L52" i="2" s="1"/>
  <c r="B53" i="2"/>
  <c r="H52" i="2"/>
  <c r="G53" i="1"/>
  <c r="K53" i="1" s="1"/>
  <c r="E53" i="2" l="1"/>
  <c r="J53" i="2" s="1"/>
  <c r="D53" i="2"/>
  <c r="F53" i="2" s="1"/>
  <c r="D53" i="1"/>
  <c r="F53" i="1" s="1"/>
  <c r="E53" i="1"/>
  <c r="J53" i="1" s="1"/>
  <c r="G53" i="2"/>
  <c r="K53" i="2" s="1"/>
  <c r="H53" i="2"/>
  <c r="B54" i="1" l="1"/>
  <c r="I53" i="1"/>
  <c r="L53" i="1" s="1"/>
  <c r="H53" i="1"/>
  <c r="G54" i="2"/>
  <c r="K54" i="2" s="1"/>
  <c r="B54" i="2"/>
  <c r="I53" i="2"/>
  <c r="L53" i="2" s="1"/>
  <c r="G54" i="1" l="1"/>
  <c r="K54" i="1" s="1"/>
  <c r="E54" i="2"/>
  <c r="J54" i="2" s="1"/>
  <c r="D54" i="2"/>
  <c r="F54" i="2" s="1"/>
  <c r="D54" i="1"/>
  <c r="F54" i="1" s="1"/>
  <c r="E54" i="1"/>
  <c r="J54" i="1" s="1"/>
  <c r="B55" i="1" l="1"/>
  <c r="I54" i="1"/>
  <c r="L54" i="1" s="1"/>
  <c r="H54" i="1"/>
  <c r="B55" i="2"/>
  <c r="I54" i="2"/>
  <c r="L54" i="2" s="1"/>
  <c r="H54" i="2"/>
  <c r="E55" i="2" l="1"/>
  <c r="J55" i="2" s="1"/>
  <c r="D55" i="2"/>
  <c r="F55" i="2" s="1"/>
  <c r="H55" i="1"/>
  <c r="G55" i="1"/>
  <c r="K55" i="1" s="1"/>
  <c r="H55" i="2"/>
  <c r="G55" i="2"/>
  <c r="K55" i="2" s="1"/>
  <c r="E55" i="1"/>
  <c r="J55" i="1" s="1"/>
  <c r="D55" i="1"/>
  <c r="F55" i="1" s="1"/>
  <c r="B56" i="2" l="1"/>
  <c r="I55" i="2"/>
  <c r="L55" i="2" s="1"/>
  <c r="B56" i="1"/>
  <c r="I55" i="1"/>
  <c r="L55" i="1" s="1"/>
  <c r="G56" i="1"/>
  <c r="K56" i="1" s="1"/>
  <c r="G56" i="2"/>
  <c r="K56" i="2" s="1"/>
  <c r="E56" i="1" l="1"/>
  <c r="J56" i="1" s="1"/>
  <c r="D56" i="1"/>
  <c r="F56" i="1" s="1"/>
  <c r="E56" i="2"/>
  <c r="J56" i="2" s="1"/>
  <c r="D56" i="2"/>
  <c r="F56" i="2" s="1"/>
  <c r="B57" i="2" l="1"/>
  <c r="I56" i="2"/>
  <c r="L56" i="2" s="1"/>
  <c r="H56" i="2"/>
  <c r="I56" i="1"/>
  <c r="L56" i="1" s="1"/>
  <c r="B57" i="1"/>
  <c r="H56" i="1"/>
  <c r="G57" i="2" l="1"/>
  <c r="K57" i="2" s="1"/>
  <c r="G57" i="1"/>
  <c r="K57" i="1" s="1"/>
  <c r="D57" i="1"/>
  <c r="F57" i="1" s="1"/>
  <c r="H57" i="1" s="1"/>
  <c r="E57" i="1"/>
  <c r="J57" i="1" s="1"/>
  <c r="D57" i="2"/>
  <c r="F57" i="2" s="1"/>
  <c r="H57" i="2" s="1"/>
  <c r="E57" i="2"/>
  <c r="J57" i="2" s="1"/>
  <c r="H58" i="1" l="1"/>
  <c r="G58" i="1"/>
  <c r="K58" i="1" s="1"/>
  <c r="H58" i="2"/>
  <c r="G58" i="2"/>
  <c r="K58" i="2" s="1"/>
  <c r="B58" i="2"/>
  <c r="I57" i="2"/>
  <c r="L57" i="2" s="1"/>
  <c r="B58" i="1"/>
  <c r="I57" i="1"/>
  <c r="L57" i="1" s="1"/>
  <c r="D58" i="1" l="1"/>
  <c r="F58" i="1" s="1"/>
  <c r="E58" i="1"/>
  <c r="J58" i="1" s="1"/>
  <c r="G59" i="2"/>
  <c r="K59" i="2" s="1"/>
  <c r="E58" i="2"/>
  <c r="J58" i="2" s="1"/>
  <c r="D58" i="2"/>
  <c r="F58" i="2" s="1"/>
  <c r="G59" i="1"/>
  <c r="K59" i="1" s="1"/>
  <c r="I58" i="2" l="1"/>
  <c r="L58" i="2" s="1"/>
  <c r="B59" i="2"/>
  <c r="B59" i="1"/>
  <c r="I58" i="1"/>
  <c r="L58" i="1" s="1"/>
  <c r="E59" i="1" l="1"/>
  <c r="J59" i="1" s="1"/>
  <c r="D59" i="1"/>
  <c r="F59" i="1" s="1"/>
  <c r="D59" i="2"/>
  <c r="F59" i="2" s="1"/>
  <c r="E59" i="2"/>
  <c r="J59" i="2" s="1"/>
  <c r="B60" i="2" l="1"/>
  <c r="I59" i="2"/>
  <c r="L59" i="2" s="1"/>
  <c r="H59" i="2"/>
  <c r="B60" i="1"/>
  <c r="I59" i="1"/>
  <c r="L59" i="1" s="1"/>
  <c r="H59" i="1"/>
  <c r="H60" i="2" l="1"/>
  <c r="G60" i="2"/>
  <c r="K60" i="2" s="1"/>
  <c r="E60" i="1"/>
  <c r="J60" i="1" s="1"/>
  <c r="D60" i="1"/>
  <c r="F60" i="1" s="1"/>
  <c r="G60" i="1"/>
  <c r="K60" i="1" s="1"/>
  <c r="H60" i="1"/>
  <c r="E60" i="2"/>
  <c r="J60" i="2" s="1"/>
  <c r="D60" i="2"/>
  <c r="F60" i="2" s="1"/>
  <c r="I60" i="2" l="1"/>
  <c r="L60" i="2" s="1"/>
  <c r="B61" i="2"/>
  <c r="I60" i="1"/>
  <c r="L60" i="1" s="1"/>
  <c r="B61" i="1"/>
  <c r="G61" i="1"/>
  <c r="K61" i="1" s="1"/>
  <c r="G61" i="2"/>
  <c r="K61" i="2" s="1"/>
  <c r="D61" i="1" l="1"/>
  <c r="F61" i="1" s="1"/>
  <c r="E61" i="1"/>
  <c r="J61" i="1" s="1"/>
  <c r="E61" i="2"/>
  <c r="J61" i="2" s="1"/>
  <c r="D61" i="2"/>
  <c r="F61" i="2" s="1"/>
  <c r="B62" i="1" l="1"/>
  <c r="I61" i="1"/>
  <c r="L61" i="1" s="1"/>
  <c r="H61" i="1"/>
  <c r="B62" i="2"/>
  <c r="I61" i="2"/>
  <c r="L61" i="2" s="1"/>
  <c r="H61" i="2"/>
  <c r="E62" i="2" l="1"/>
  <c r="J62" i="2" s="1"/>
  <c r="D62" i="2"/>
  <c r="F62" i="2" s="1"/>
  <c r="H62" i="1"/>
  <c r="G62" i="1"/>
  <c r="K62" i="1" s="1"/>
  <c r="H62" i="2"/>
  <c r="G62" i="2"/>
  <c r="K62" i="2" s="1"/>
  <c r="D62" i="1"/>
  <c r="F62" i="1" s="1"/>
  <c r="E62" i="1"/>
  <c r="J62" i="1" s="1"/>
  <c r="B63" i="2" l="1"/>
  <c r="I62" i="2"/>
  <c r="L62" i="2" s="1"/>
  <c r="G63" i="2"/>
  <c r="K63" i="2" s="1"/>
  <c r="B63" i="1"/>
  <c r="I62" i="1"/>
  <c r="L62" i="1" s="1"/>
  <c r="G63" i="1"/>
  <c r="K63" i="1" s="1"/>
  <c r="E63" i="1" l="1"/>
  <c r="J63" i="1" s="1"/>
  <c r="D63" i="1"/>
  <c r="F63" i="1" s="1"/>
  <c r="E63" i="2"/>
  <c r="J63" i="2" s="1"/>
  <c r="D63" i="2"/>
  <c r="F63" i="2" s="1"/>
  <c r="B64" i="2" l="1"/>
  <c r="I63" i="2"/>
  <c r="L63" i="2" s="1"/>
  <c r="H63" i="2"/>
  <c r="B64" i="1"/>
  <c r="I63" i="1"/>
  <c r="L63" i="1" s="1"/>
  <c r="H63" i="1"/>
  <c r="E64" i="1" l="1"/>
  <c r="D64" i="1"/>
  <c r="D11" i="1" s="1"/>
  <c r="G64" i="2"/>
  <c r="H64" i="2"/>
  <c r="H11" i="2" s="1"/>
  <c r="G64" i="1"/>
  <c r="E64" i="2"/>
  <c r="D64" i="2"/>
  <c r="D11" i="2" s="1"/>
  <c r="F64" i="1" l="1"/>
  <c r="I64" i="1" s="1"/>
  <c r="J64" i="2"/>
  <c r="E11" i="2"/>
  <c r="E9" i="2" s="1"/>
  <c r="K64" i="1"/>
  <c r="G11" i="1"/>
  <c r="F64" i="2"/>
  <c r="J64" i="1"/>
  <c r="E11" i="1"/>
  <c r="E9" i="1" s="1"/>
  <c r="K64" i="2"/>
  <c r="G11" i="2"/>
  <c r="H64" i="1" l="1"/>
  <c r="H11" i="1" s="1"/>
  <c r="F11" i="1"/>
  <c r="J11" i="1"/>
  <c r="J9" i="1"/>
  <c r="K11" i="1"/>
  <c r="K9" i="1"/>
  <c r="L64" i="1"/>
  <c r="I11" i="1"/>
  <c r="I9" i="1"/>
  <c r="K9" i="2"/>
  <c r="K11" i="2"/>
  <c r="I64" i="2"/>
  <c r="F11" i="2"/>
  <c r="J11" i="2"/>
  <c r="J9" i="2"/>
  <c r="L9" i="1" l="1"/>
  <c r="L11" i="1"/>
  <c r="L64" i="2"/>
  <c r="I9" i="2"/>
  <c r="I11" i="2"/>
  <c r="L9" i="2" l="1"/>
  <c r="L11" i="2"/>
</calcChain>
</file>

<file path=xl/sharedStrings.xml><?xml version="1.0" encoding="utf-8"?>
<sst xmlns="http://schemas.openxmlformats.org/spreadsheetml/2006/main" count="47" uniqueCount="30">
  <si>
    <t>Anfangsstand</t>
  </si>
  <si>
    <t>Lagerungskosten</t>
  </si>
  <si>
    <t>pro Stk und Woche</t>
  </si>
  <si>
    <t>Fehlmengenkosten</t>
  </si>
  <si>
    <t>pro Stk</t>
  </si>
  <si>
    <t>Beschaffungskosten</t>
  </si>
  <si>
    <t>Beschaffungsvorgang</t>
  </si>
  <si>
    <t>Wochen</t>
  </si>
  <si>
    <t>Woche</t>
  </si>
  <si>
    <t>Stk.</t>
  </si>
  <si>
    <t>Wiederbeschaffungszeit</t>
  </si>
  <si>
    <t>Lagerstand Beginn</t>
  </si>
  <si>
    <t>Bedarf</t>
  </si>
  <si>
    <t>Abgang</t>
  </si>
  <si>
    <t>Verlorene Verkäufe</t>
  </si>
  <si>
    <t>Lagerstand</t>
  </si>
  <si>
    <t>Lieferung</t>
  </si>
  <si>
    <t>Bestellung</t>
  </si>
  <si>
    <t>Lagerkosten</t>
  </si>
  <si>
    <t>Beschaffungs-kosten</t>
  </si>
  <si>
    <t>Gesamtkosten</t>
  </si>
  <si>
    <t>Servicegrad</t>
  </si>
  <si>
    <t>Sollangerstand S:</t>
  </si>
  <si>
    <t>Mittlere Kosten/Woche</t>
  </si>
  <si>
    <t>Ergebnis:</t>
  </si>
  <si>
    <t>Summen:</t>
  </si>
  <si>
    <t>Aufgabe:</t>
  </si>
  <si>
    <t>Bestimmen Sie durch Variation der beiden Größen s und Q (bzw s und S) zum einen die günstigste Variante, zum anderen die Variante mit dem besten Servicegrad.
(siehe die nächsten beiden Tabellenblätter!)
Welche sS- (und welche sQ-) Variante würden Sie wählen?</t>
  </si>
  <si>
    <t>Schwellenwert s:</t>
  </si>
  <si>
    <t>Bestellte Menge Q: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</si>
</sst>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\-_-;\-* #,##0.\-_-;_-* &quot;-&quot;_-;_-@_-"/>
    <numFmt numFmtId="165" formatCode="_-* #,##0_-;\-* #,##0_-;_-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164" fontId="3" fillId="0" borderId="0" xfId="1" applyNumberFormat="1" applyFont="1"/>
    <xf numFmtId="0" fontId="0" fillId="3" borderId="0" xfId="0" applyFill="1"/>
    <xf numFmtId="164" fontId="3" fillId="3" borderId="0" xfId="1" applyNumberFormat="1" applyFont="1" applyFill="1"/>
    <xf numFmtId="0" fontId="0" fillId="0" borderId="0" xfId="0" applyFill="1"/>
    <xf numFmtId="0" fontId="0" fillId="0" borderId="0" xfId="0" applyFill="1" applyBorder="1"/>
    <xf numFmtId="9" fontId="0" fillId="0" borderId="0" xfId="2" applyFont="1" applyFill="1" applyBorder="1"/>
    <xf numFmtId="43" fontId="0" fillId="0" borderId="0" xfId="1" applyFont="1"/>
    <xf numFmtId="0" fontId="3" fillId="0" borderId="1" xfId="0" applyFont="1" applyFill="1" applyBorder="1"/>
    <xf numFmtId="0" fontId="3" fillId="0" borderId="3" xfId="0" applyFont="1" applyFill="1" applyBorder="1"/>
    <xf numFmtId="164" fontId="3" fillId="0" borderId="3" xfId="1" applyNumberFormat="1" applyFont="1" applyBorder="1"/>
    <xf numFmtId="164" fontId="3" fillId="0" borderId="2" xfId="1" applyNumberFormat="1" applyFont="1" applyBorder="1"/>
    <xf numFmtId="0" fontId="0" fillId="3" borderId="1" xfId="0" applyFill="1" applyBorder="1"/>
    <xf numFmtId="9" fontId="0" fillId="3" borderId="2" xfId="2" applyFont="1" applyFill="1" applyBorder="1"/>
    <xf numFmtId="0" fontId="0" fillId="0" borderId="0" xfId="0" applyAlignment="1">
      <alignment vertical="top"/>
    </xf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0" fontId="0" fillId="0" borderId="1" xfId="0" applyBorder="1"/>
    <xf numFmtId="0" fontId="0" fillId="0" borderId="3" xfId="0" applyBorder="1"/>
    <xf numFmtId="165" fontId="3" fillId="0" borderId="3" xfId="1" applyNumberFormat="1" applyFont="1" applyBorder="1"/>
    <xf numFmtId="0" fontId="3" fillId="0" borderId="1" xfId="0" applyFont="1" applyBorder="1"/>
    <xf numFmtId="0" fontId="0" fillId="0" borderId="0" xfId="0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2" borderId="1" xfId="0" applyFont="1" applyFill="1" applyBorder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zoomScaleSheetLayoutView="112" workbookViewId="0">
      <selection activeCell="A9" sqref="A9"/>
    </sheetView>
  </sheetViews>
  <sheetFormatPr baseColWidth="10" defaultColWidth="9.140625" defaultRowHeight="12.75" x14ac:dyDescent="0.2"/>
  <cols>
    <col min="1" max="1" width="20.85546875" bestFit="1" customWidth="1"/>
    <col min="2" max="2" width="7.7109375" bestFit="1" customWidth="1"/>
    <col min="3" max="5" width="11.42578125" customWidth="1"/>
    <col min="6" max="6" width="14.28515625" customWidth="1"/>
    <col min="7" max="256" width="11.42578125" customWidth="1"/>
  </cols>
  <sheetData>
    <row r="1" spans="1:6" x14ac:dyDescent="0.2">
      <c r="A1" t="s">
        <v>0</v>
      </c>
      <c r="B1" s="2">
        <v>15</v>
      </c>
      <c r="C1" t="s">
        <v>9</v>
      </c>
    </row>
    <row r="2" spans="1:6" x14ac:dyDescent="0.2">
      <c r="A2" t="s">
        <v>1</v>
      </c>
      <c r="B2" s="1">
        <v>40</v>
      </c>
      <c r="C2" t="s">
        <v>2</v>
      </c>
    </row>
    <row r="3" spans="1:6" x14ac:dyDescent="0.2">
      <c r="A3" t="s">
        <v>3</v>
      </c>
      <c r="B3" s="1">
        <v>220</v>
      </c>
      <c r="C3" t="s">
        <v>4</v>
      </c>
    </row>
    <row r="4" spans="1:6" x14ac:dyDescent="0.2">
      <c r="A4" t="s">
        <v>5</v>
      </c>
      <c r="B4" s="1">
        <v>200</v>
      </c>
      <c r="C4" t="s">
        <v>6</v>
      </c>
    </row>
    <row r="5" spans="1:6" x14ac:dyDescent="0.2">
      <c r="A5" t="s">
        <v>10</v>
      </c>
      <c r="B5" s="2">
        <v>2</v>
      </c>
      <c r="C5" t="s">
        <v>7</v>
      </c>
    </row>
    <row r="7" spans="1:6" x14ac:dyDescent="0.2">
      <c r="A7" t="s">
        <v>26</v>
      </c>
    </row>
    <row r="8" spans="1:6" ht="55.5" customHeight="1" x14ac:dyDescent="0.2">
      <c r="A8" s="28" t="s">
        <v>27</v>
      </c>
      <c r="B8" s="28"/>
      <c r="C8" s="28"/>
      <c r="D8" s="28"/>
      <c r="E8" s="28"/>
      <c r="F8" s="28"/>
    </row>
    <row r="9" spans="1:6" ht="13.5" thickBot="1" x14ac:dyDescent="0.25"/>
    <row r="10" spans="1:6" x14ac:dyDescent="0.2">
      <c r="A10" s="23" t="s">
        <v>24</v>
      </c>
      <c r="B10" s="21"/>
      <c r="C10" s="21"/>
      <c r="D10" s="21"/>
      <c r="E10" s="21"/>
      <c r="F10" s="22"/>
    </row>
    <row r="11" spans="1:6" ht="12.75" customHeight="1" x14ac:dyDescent="0.2">
      <c r="A11" s="29"/>
      <c r="B11" s="30"/>
      <c r="C11" s="30"/>
      <c r="D11" s="30"/>
      <c r="E11" s="30"/>
      <c r="F11" s="31"/>
    </row>
    <row r="12" spans="1:6" x14ac:dyDescent="0.2">
      <c r="A12" s="29"/>
      <c r="B12" s="30"/>
      <c r="C12" s="30"/>
      <c r="D12" s="30"/>
      <c r="E12" s="30"/>
      <c r="F12" s="31"/>
    </row>
    <row r="13" spans="1:6" x14ac:dyDescent="0.2">
      <c r="A13" s="29"/>
      <c r="B13" s="30"/>
      <c r="C13" s="30"/>
      <c r="D13" s="30"/>
      <c r="E13" s="30"/>
      <c r="F13" s="31"/>
    </row>
    <row r="14" spans="1:6" ht="12.75" customHeight="1" x14ac:dyDescent="0.2">
      <c r="A14" s="32"/>
      <c r="B14" s="33"/>
      <c r="C14" s="33"/>
      <c r="D14" s="33"/>
      <c r="E14" s="33"/>
      <c r="F14" s="34"/>
    </row>
    <row r="15" spans="1:6" x14ac:dyDescent="0.2">
      <c r="A15" s="32"/>
      <c r="B15" s="33"/>
      <c r="C15" s="33"/>
      <c r="D15" s="33"/>
      <c r="E15" s="33"/>
      <c r="F15" s="34"/>
    </row>
    <row r="16" spans="1:6" x14ac:dyDescent="0.2">
      <c r="A16" s="32"/>
      <c r="B16" s="33"/>
      <c r="C16" s="33"/>
      <c r="D16" s="33"/>
      <c r="E16" s="33"/>
      <c r="F16" s="34"/>
    </row>
    <row r="17" spans="1:6" ht="13.5" thickBot="1" x14ac:dyDescent="0.25">
      <c r="A17" s="35"/>
      <c r="B17" s="36"/>
      <c r="C17" s="36"/>
      <c r="D17" s="36"/>
      <c r="E17" s="36"/>
      <c r="F17" s="37"/>
    </row>
    <row r="18" spans="1:6" x14ac:dyDescent="0.2">
      <c r="A18" s="20"/>
      <c r="B18" s="20"/>
      <c r="C18" s="20"/>
      <c r="D18" s="20"/>
      <c r="E18" s="20"/>
      <c r="F18" s="20"/>
    </row>
    <row r="22" spans="1:6" ht="12.75" customHeight="1" x14ac:dyDescent="0.2"/>
    <row r="29" spans="1:6" ht="12.75" customHeight="1" x14ac:dyDescent="0.2"/>
  </sheetData>
  <mergeCells count="3">
    <mergeCell ref="A8:F8"/>
    <mergeCell ref="A11:F13"/>
    <mergeCell ref="A14:F17"/>
  </mergeCells>
  <phoneticPr fontId="2" type="noConversion"/>
  <pageMargins left="0.59055118110236227" right="0.39370078740157483" top="0.98425196850393704" bottom="0.78740157480314965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tabSelected="1" view="pageBreakPreview" zoomScale="60" zoomScaleNormal="75" workbookViewId="0">
      <selection activeCell="E7" sqref="E7"/>
    </sheetView>
  </sheetViews>
  <sheetFormatPr baseColWidth="10" defaultColWidth="9.140625" defaultRowHeight="12.75" x14ac:dyDescent="0.2"/>
  <cols>
    <col min="1" max="1" width="9.7109375" customWidth="1"/>
    <col min="2" max="2" width="17.42578125" customWidth="1"/>
    <col min="3" max="3" width="7.42578125" customWidth="1"/>
    <col min="4" max="4" width="11.5703125" bestFit="1" customWidth="1"/>
    <col min="5" max="5" width="18" bestFit="1" customWidth="1"/>
    <col min="6" max="6" width="11.140625" bestFit="1" customWidth="1"/>
    <col min="7" max="7" width="10.140625" customWidth="1"/>
    <col min="8" max="8" width="13.140625" customWidth="1"/>
    <col min="9" max="9" width="13" bestFit="1" customWidth="1"/>
    <col min="10" max="10" width="12" bestFit="1" customWidth="1"/>
    <col min="11" max="11" width="12.42578125" customWidth="1"/>
    <col min="12" max="12" width="14.7109375" customWidth="1"/>
    <col min="13" max="13" width="6.42578125" customWidth="1"/>
    <col min="14" max="14" width="9.5703125" customWidth="1"/>
    <col min="15" max="16" width="9.42578125" bestFit="1" customWidth="1"/>
    <col min="17" max="18" width="11.28515625" bestFit="1" customWidth="1"/>
    <col min="19" max="20" width="9.42578125" bestFit="1" customWidth="1"/>
    <col min="21" max="21" width="10.85546875" bestFit="1" customWidth="1"/>
    <col min="22" max="25" width="9.42578125" bestFit="1" customWidth="1"/>
    <col min="26" max="256" width="11.42578125" customWidth="1"/>
  </cols>
  <sheetData>
    <row r="1" spans="1:25" x14ac:dyDescent="0.2">
      <c r="A1" t="str">
        <f>'Grunddaten und Ergebnis'!A1</f>
        <v>Anfangsstand</v>
      </c>
      <c r="C1">
        <f>'Grunddaten und Ergebnis'!B1</f>
        <v>15</v>
      </c>
      <c r="D1" t="str">
        <f>'Grunddaten und Ergebnis'!C1</f>
        <v>Stk.</v>
      </c>
    </row>
    <row r="2" spans="1:25" x14ac:dyDescent="0.2">
      <c r="A2" t="str">
        <f>'Grunddaten und Ergebnis'!A2</f>
        <v>Lagerungskosten</v>
      </c>
      <c r="C2" s="1">
        <f>'Grunddaten und Ergebnis'!B2</f>
        <v>40</v>
      </c>
      <c r="D2" t="str">
        <f>'Grunddaten und Ergebnis'!C2</f>
        <v>pro Stk und Woche</v>
      </c>
    </row>
    <row r="3" spans="1:25" x14ac:dyDescent="0.2">
      <c r="A3" t="str">
        <f>'Grunddaten und Ergebnis'!A3</f>
        <v>Fehlmengenkosten</v>
      </c>
      <c r="C3" s="1">
        <f>'Grunddaten und Ergebnis'!B3</f>
        <v>220</v>
      </c>
      <c r="D3" t="str">
        <f>'Grunddaten und Ergebnis'!C3</f>
        <v>pro Stk</v>
      </c>
    </row>
    <row r="4" spans="1:25" x14ac:dyDescent="0.2">
      <c r="A4" t="str">
        <f>'Grunddaten und Ergebnis'!A4</f>
        <v>Beschaffungskosten</v>
      </c>
      <c r="C4" s="1">
        <f>'Grunddaten und Ergebnis'!B4</f>
        <v>200</v>
      </c>
      <c r="D4" t="str">
        <f>'Grunddaten und Ergebnis'!C4</f>
        <v>Beschaffungsvorgang</v>
      </c>
      <c r="G4" s="13"/>
    </row>
    <row r="5" spans="1:25" x14ac:dyDescent="0.2">
      <c r="A5" t="str">
        <f>'Grunddaten und Ergebnis'!A5</f>
        <v>Wiederbeschaffungszeit</v>
      </c>
      <c r="C5">
        <f>'Grunddaten und Ergebnis'!B5</f>
        <v>2</v>
      </c>
      <c r="D5" t="str">
        <f>'Grunddaten und Ergebnis'!C5</f>
        <v>Wochen</v>
      </c>
    </row>
    <row r="6" spans="1:25" ht="13.5" thickBot="1" x14ac:dyDescent="0.25"/>
    <row r="7" spans="1:25" ht="13.5" thickBot="1" x14ac:dyDescent="0.25">
      <c r="B7" s="38" t="s">
        <v>28</v>
      </c>
      <c r="C7" s="6">
        <v>9</v>
      </c>
      <c r="E7" s="38" t="s">
        <v>29</v>
      </c>
      <c r="F7" s="6">
        <v>16</v>
      </c>
    </row>
    <row r="8" spans="1:25" s="10" customFormat="1" ht="13.5" thickBot="1" x14ac:dyDescent="0.25">
      <c r="B8" s="11"/>
      <c r="C8" s="11"/>
      <c r="E8" s="11"/>
      <c r="F8" s="11"/>
      <c r="N8"/>
      <c r="O8"/>
      <c r="P8"/>
      <c r="Q8"/>
      <c r="R8"/>
      <c r="S8"/>
      <c r="T8"/>
      <c r="U8"/>
      <c r="V8"/>
      <c r="W8"/>
      <c r="X8"/>
      <c r="Y8"/>
    </row>
    <row r="9" spans="1:25" s="10" customFormat="1" ht="13.5" thickBot="1" x14ac:dyDescent="0.25">
      <c r="B9" s="11"/>
      <c r="C9" s="11"/>
      <c r="D9" s="18" t="s">
        <v>21</v>
      </c>
      <c r="E9" s="19">
        <f>1-E11/D11</f>
        <v>0.95899053627760256</v>
      </c>
      <c r="F9" s="11"/>
      <c r="G9" s="14" t="s">
        <v>23</v>
      </c>
      <c r="H9" s="15"/>
      <c r="I9" s="16">
        <f>AVERAGE(I13:I64)</f>
        <v>239.23076923076923</v>
      </c>
      <c r="J9" s="16">
        <f>AVERAGE(J13:J64)</f>
        <v>55</v>
      </c>
      <c r="K9" s="16">
        <f>AVERAGE(K13:K64)</f>
        <v>73.07692307692308</v>
      </c>
      <c r="L9" s="17">
        <f>AVERAGE(L13:L64)</f>
        <v>367.30769230769232</v>
      </c>
      <c r="N9"/>
      <c r="O9"/>
      <c r="P9"/>
      <c r="Q9"/>
      <c r="R9"/>
      <c r="S9"/>
      <c r="T9"/>
      <c r="U9"/>
      <c r="V9"/>
      <c r="W9"/>
      <c r="X9"/>
      <c r="Y9"/>
    </row>
    <row r="10" spans="1:25" ht="13.5" thickBot="1" x14ac:dyDescent="0.25">
      <c r="D10" s="7"/>
      <c r="E10" s="7"/>
      <c r="F10" s="7"/>
      <c r="G10" s="7"/>
      <c r="H10" s="7"/>
      <c r="J10" s="7"/>
      <c r="K10" s="7"/>
      <c r="L10" s="8" t="s">
        <v>20</v>
      </c>
    </row>
    <row r="11" spans="1:25" ht="13.5" thickBot="1" x14ac:dyDescent="0.25">
      <c r="B11" s="24" t="s">
        <v>25</v>
      </c>
      <c r="C11" s="25"/>
      <c r="D11" s="26">
        <f t="shared" ref="D11:L11" si="0">SUM(D13:D64)</f>
        <v>317</v>
      </c>
      <c r="E11" s="26">
        <f t="shared" si="0"/>
        <v>13</v>
      </c>
      <c r="F11" s="26">
        <f t="shared" si="0"/>
        <v>311</v>
      </c>
      <c r="G11" s="26">
        <f t="shared" si="0"/>
        <v>304</v>
      </c>
      <c r="H11" s="26">
        <f t="shared" si="0"/>
        <v>320</v>
      </c>
      <c r="I11" s="16">
        <f t="shared" si="0"/>
        <v>12440</v>
      </c>
      <c r="J11" s="16">
        <f t="shared" si="0"/>
        <v>2860</v>
      </c>
      <c r="K11" s="17">
        <f t="shared" si="0"/>
        <v>3800</v>
      </c>
      <c r="L11" s="9">
        <f t="shared" si="0"/>
        <v>19100</v>
      </c>
    </row>
    <row r="12" spans="1:25" ht="25.5" x14ac:dyDescent="0.2">
      <c r="A12" s="4" t="s">
        <v>8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3</v>
      </c>
      <c r="K12" s="4" t="s">
        <v>19</v>
      </c>
    </row>
    <row r="13" spans="1:25" x14ac:dyDescent="0.2">
      <c r="A13" s="3">
        <v>1</v>
      </c>
      <c r="B13">
        <f>C1</f>
        <v>15</v>
      </c>
      <c r="C13">
        <v>6</v>
      </c>
      <c r="D13">
        <f>IF(B13&lt;C13,B13,C13)</f>
        <v>6</v>
      </c>
      <c r="E13">
        <f>IF(C13&gt;=B13,C13-B13,0)</f>
        <v>0</v>
      </c>
      <c r="F13">
        <f>B13-D13</f>
        <v>9</v>
      </c>
      <c r="G13">
        <v>0</v>
      </c>
      <c r="H13">
        <f>IF(F13&lt;=$C$7,$F$7,0)</f>
        <v>16</v>
      </c>
      <c r="I13" s="1">
        <f>F13*$C$2</f>
        <v>360</v>
      </c>
      <c r="J13" s="1">
        <f>E13*$C$3</f>
        <v>0</v>
      </c>
      <c r="K13" s="1">
        <f>IF(G13&gt;0,$C$4,)</f>
        <v>0</v>
      </c>
      <c r="L13" s="1">
        <f>SUM(I13:K13)</f>
        <v>360</v>
      </c>
    </row>
    <row r="14" spans="1:25" x14ac:dyDescent="0.2">
      <c r="A14" s="3">
        <v>2</v>
      </c>
      <c r="B14">
        <f>F13</f>
        <v>9</v>
      </c>
      <c r="C14">
        <v>8</v>
      </c>
      <c r="D14">
        <f t="shared" ref="D14:D64" si="1">IF(B14&lt;C14,B14,C14)</f>
        <v>8</v>
      </c>
      <c r="E14">
        <f t="shared" ref="E14:E64" si="2">IF(C14&gt;=B14,C14-B14,0)</f>
        <v>0</v>
      </c>
      <c r="F14">
        <f t="shared" ref="F14:F64" si="3">B14-D14</f>
        <v>1</v>
      </c>
      <c r="G14">
        <f>H13</f>
        <v>16</v>
      </c>
      <c r="H14">
        <f>IF(H13&gt;0,0,IF(F14&lt;=$C$7,$F$7,0))</f>
        <v>0</v>
      </c>
      <c r="I14" s="1">
        <f t="shared" ref="I14:I64" si="4">F14*$C$2</f>
        <v>40</v>
      </c>
      <c r="J14" s="1">
        <f t="shared" ref="J14:J64" si="5">E14*$C$3</f>
        <v>0</v>
      </c>
      <c r="K14" s="1">
        <f>IF(G14&gt;0,$C$4,)</f>
        <v>200</v>
      </c>
      <c r="L14" s="1">
        <f t="shared" ref="L14:L64" si="6">SUM(I14:K14)</f>
        <v>240</v>
      </c>
    </row>
    <row r="15" spans="1:25" x14ac:dyDescent="0.2">
      <c r="A15" s="3">
        <v>3</v>
      </c>
      <c r="B15">
        <f>F14+G14</f>
        <v>17</v>
      </c>
      <c r="C15">
        <v>6</v>
      </c>
      <c r="D15">
        <f t="shared" si="1"/>
        <v>6</v>
      </c>
      <c r="E15">
        <f t="shared" si="2"/>
        <v>0</v>
      </c>
      <c r="F15">
        <f t="shared" si="3"/>
        <v>11</v>
      </c>
      <c r="G15">
        <f t="shared" ref="G15:G64" si="7">H14</f>
        <v>0</v>
      </c>
      <c r="H15">
        <f t="shared" ref="H15:H64" si="8">IF(H14&gt;0,0,IF(F15&lt;=$C$7,$F$7,0))</f>
        <v>0</v>
      </c>
      <c r="I15" s="1">
        <f t="shared" si="4"/>
        <v>440</v>
      </c>
      <c r="J15" s="1">
        <f t="shared" si="5"/>
        <v>0</v>
      </c>
      <c r="K15" s="1">
        <f t="shared" ref="K15:K64" si="9">IF(G15&gt;0,$C$4,)</f>
        <v>0</v>
      </c>
      <c r="L15" s="1">
        <f t="shared" si="6"/>
        <v>440</v>
      </c>
    </row>
    <row r="16" spans="1:25" x14ac:dyDescent="0.2">
      <c r="A16" s="3">
        <v>4</v>
      </c>
      <c r="B16">
        <f t="shared" ref="B16:B64" si="10">F15+G15</f>
        <v>11</v>
      </c>
      <c r="C16">
        <v>3</v>
      </c>
      <c r="D16">
        <f t="shared" si="1"/>
        <v>3</v>
      </c>
      <c r="E16">
        <f t="shared" si="2"/>
        <v>0</v>
      </c>
      <c r="F16">
        <f t="shared" si="3"/>
        <v>8</v>
      </c>
      <c r="G16">
        <f t="shared" si="7"/>
        <v>0</v>
      </c>
      <c r="H16">
        <f t="shared" si="8"/>
        <v>16</v>
      </c>
      <c r="I16" s="1">
        <f t="shared" si="4"/>
        <v>320</v>
      </c>
      <c r="J16" s="1">
        <f t="shared" si="5"/>
        <v>0</v>
      </c>
      <c r="K16" s="1">
        <f t="shared" si="9"/>
        <v>0</v>
      </c>
      <c r="L16" s="1">
        <f t="shared" si="6"/>
        <v>320</v>
      </c>
    </row>
    <row r="17" spans="1:12" x14ac:dyDescent="0.2">
      <c r="A17" s="3">
        <v>5</v>
      </c>
      <c r="B17">
        <f t="shared" si="10"/>
        <v>8</v>
      </c>
      <c r="C17">
        <v>4</v>
      </c>
      <c r="D17">
        <f t="shared" si="1"/>
        <v>4</v>
      </c>
      <c r="E17">
        <f t="shared" si="2"/>
        <v>0</v>
      </c>
      <c r="F17">
        <f t="shared" si="3"/>
        <v>4</v>
      </c>
      <c r="G17">
        <f t="shared" si="7"/>
        <v>16</v>
      </c>
      <c r="H17">
        <f t="shared" si="8"/>
        <v>0</v>
      </c>
      <c r="I17" s="1">
        <f t="shared" si="4"/>
        <v>160</v>
      </c>
      <c r="J17" s="1">
        <f t="shared" si="5"/>
        <v>0</v>
      </c>
      <c r="K17" s="1">
        <f t="shared" si="9"/>
        <v>200</v>
      </c>
      <c r="L17" s="1">
        <f t="shared" si="6"/>
        <v>360</v>
      </c>
    </row>
    <row r="18" spans="1:12" x14ac:dyDescent="0.2">
      <c r="A18" s="3">
        <v>6</v>
      </c>
      <c r="B18">
        <f t="shared" si="10"/>
        <v>20</v>
      </c>
      <c r="C18">
        <v>3</v>
      </c>
      <c r="D18">
        <f t="shared" si="1"/>
        <v>3</v>
      </c>
      <c r="E18">
        <f t="shared" si="2"/>
        <v>0</v>
      </c>
      <c r="F18">
        <f t="shared" si="3"/>
        <v>17</v>
      </c>
      <c r="G18">
        <f t="shared" si="7"/>
        <v>0</v>
      </c>
      <c r="H18">
        <f t="shared" si="8"/>
        <v>0</v>
      </c>
      <c r="I18" s="1">
        <f t="shared" si="4"/>
        <v>680</v>
      </c>
      <c r="J18" s="1">
        <f t="shared" si="5"/>
        <v>0</v>
      </c>
      <c r="K18" s="1">
        <f t="shared" si="9"/>
        <v>0</v>
      </c>
      <c r="L18" s="1">
        <f t="shared" si="6"/>
        <v>680</v>
      </c>
    </row>
    <row r="19" spans="1:12" x14ac:dyDescent="0.2">
      <c r="A19" s="3">
        <v>7</v>
      </c>
      <c r="B19">
        <f t="shared" si="10"/>
        <v>17</v>
      </c>
      <c r="C19">
        <v>6</v>
      </c>
      <c r="D19">
        <f t="shared" si="1"/>
        <v>6</v>
      </c>
      <c r="E19">
        <f t="shared" si="2"/>
        <v>0</v>
      </c>
      <c r="F19">
        <f t="shared" si="3"/>
        <v>11</v>
      </c>
      <c r="G19">
        <f t="shared" si="7"/>
        <v>0</v>
      </c>
      <c r="H19">
        <f t="shared" si="8"/>
        <v>0</v>
      </c>
      <c r="I19" s="1">
        <f t="shared" si="4"/>
        <v>440</v>
      </c>
      <c r="J19" s="1">
        <f t="shared" si="5"/>
        <v>0</v>
      </c>
      <c r="K19" s="1">
        <f t="shared" si="9"/>
        <v>0</v>
      </c>
      <c r="L19" s="1">
        <f t="shared" si="6"/>
        <v>440</v>
      </c>
    </row>
    <row r="20" spans="1:12" x14ac:dyDescent="0.2">
      <c r="A20" s="3">
        <v>8</v>
      </c>
      <c r="B20">
        <f t="shared" si="10"/>
        <v>11</v>
      </c>
      <c r="C20">
        <v>1</v>
      </c>
      <c r="D20">
        <f t="shared" si="1"/>
        <v>1</v>
      </c>
      <c r="E20">
        <f t="shared" si="2"/>
        <v>0</v>
      </c>
      <c r="F20">
        <f t="shared" si="3"/>
        <v>10</v>
      </c>
      <c r="G20">
        <f t="shared" si="7"/>
        <v>0</v>
      </c>
      <c r="H20">
        <f t="shared" si="8"/>
        <v>0</v>
      </c>
      <c r="I20" s="1">
        <f t="shared" si="4"/>
        <v>400</v>
      </c>
      <c r="J20" s="1">
        <f t="shared" si="5"/>
        <v>0</v>
      </c>
      <c r="K20" s="1">
        <f t="shared" si="9"/>
        <v>0</v>
      </c>
      <c r="L20" s="1">
        <f t="shared" si="6"/>
        <v>400</v>
      </c>
    </row>
    <row r="21" spans="1:12" x14ac:dyDescent="0.2">
      <c r="A21" s="3">
        <v>9</v>
      </c>
      <c r="B21">
        <f t="shared" si="10"/>
        <v>10</v>
      </c>
      <c r="C21">
        <v>6</v>
      </c>
      <c r="D21">
        <f t="shared" si="1"/>
        <v>6</v>
      </c>
      <c r="E21">
        <f t="shared" si="2"/>
        <v>0</v>
      </c>
      <c r="F21">
        <f t="shared" si="3"/>
        <v>4</v>
      </c>
      <c r="G21">
        <f t="shared" si="7"/>
        <v>0</v>
      </c>
      <c r="H21">
        <f t="shared" si="8"/>
        <v>16</v>
      </c>
      <c r="I21" s="1">
        <f t="shared" si="4"/>
        <v>160</v>
      </c>
      <c r="J21" s="1">
        <f t="shared" si="5"/>
        <v>0</v>
      </c>
      <c r="K21" s="1">
        <f t="shared" si="9"/>
        <v>0</v>
      </c>
      <c r="L21" s="1">
        <f t="shared" si="6"/>
        <v>160</v>
      </c>
    </row>
    <row r="22" spans="1:12" x14ac:dyDescent="0.2">
      <c r="A22" s="3">
        <v>10</v>
      </c>
      <c r="B22">
        <f t="shared" si="10"/>
        <v>4</v>
      </c>
      <c r="C22">
        <v>8</v>
      </c>
      <c r="D22">
        <f t="shared" si="1"/>
        <v>4</v>
      </c>
      <c r="E22">
        <f t="shared" si="2"/>
        <v>4</v>
      </c>
      <c r="F22">
        <f t="shared" si="3"/>
        <v>0</v>
      </c>
      <c r="G22">
        <f t="shared" si="7"/>
        <v>16</v>
      </c>
      <c r="H22">
        <f t="shared" si="8"/>
        <v>0</v>
      </c>
      <c r="I22" s="1">
        <f t="shared" si="4"/>
        <v>0</v>
      </c>
      <c r="J22" s="1">
        <f t="shared" si="5"/>
        <v>880</v>
      </c>
      <c r="K22" s="1">
        <f t="shared" si="9"/>
        <v>200</v>
      </c>
      <c r="L22" s="1">
        <f t="shared" si="6"/>
        <v>1080</v>
      </c>
    </row>
    <row r="23" spans="1:12" x14ac:dyDescent="0.2">
      <c r="A23" s="3">
        <v>11</v>
      </c>
      <c r="B23">
        <f t="shared" si="10"/>
        <v>16</v>
      </c>
      <c r="C23">
        <v>4</v>
      </c>
      <c r="D23">
        <f t="shared" si="1"/>
        <v>4</v>
      </c>
      <c r="E23">
        <f t="shared" si="2"/>
        <v>0</v>
      </c>
      <c r="F23">
        <f t="shared" si="3"/>
        <v>12</v>
      </c>
      <c r="G23">
        <f t="shared" si="7"/>
        <v>0</v>
      </c>
      <c r="H23">
        <f t="shared" si="8"/>
        <v>0</v>
      </c>
      <c r="I23" s="1">
        <f t="shared" si="4"/>
        <v>480</v>
      </c>
      <c r="J23" s="1">
        <f t="shared" si="5"/>
        <v>0</v>
      </c>
      <c r="K23" s="1">
        <f t="shared" si="9"/>
        <v>0</v>
      </c>
      <c r="L23" s="1">
        <f t="shared" si="6"/>
        <v>480</v>
      </c>
    </row>
    <row r="24" spans="1:12" x14ac:dyDescent="0.2">
      <c r="A24" s="3">
        <v>12</v>
      </c>
      <c r="B24">
        <f t="shared" si="10"/>
        <v>12</v>
      </c>
      <c r="C24">
        <v>9</v>
      </c>
      <c r="D24">
        <f t="shared" si="1"/>
        <v>9</v>
      </c>
      <c r="E24">
        <f t="shared" si="2"/>
        <v>0</v>
      </c>
      <c r="F24">
        <f t="shared" si="3"/>
        <v>3</v>
      </c>
      <c r="G24">
        <f t="shared" si="7"/>
        <v>0</v>
      </c>
      <c r="H24">
        <f t="shared" si="8"/>
        <v>16</v>
      </c>
      <c r="I24" s="1">
        <f t="shared" si="4"/>
        <v>120</v>
      </c>
      <c r="J24" s="1">
        <f t="shared" si="5"/>
        <v>0</v>
      </c>
      <c r="K24" s="1">
        <f t="shared" si="9"/>
        <v>0</v>
      </c>
      <c r="L24" s="1">
        <f t="shared" si="6"/>
        <v>120</v>
      </c>
    </row>
    <row r="25" spans="1:12" x14ac:dyDescent="0.2">
      <c r="A25" s="3">
        <v>13</v>
      </c>
      <c r="B25">
        <f t="shared" si="10"/>
        <v>3</v>
      </c>
      <c r="C25">
        <v>1</v>
      </c>
      <c r="D25">
        <f t="shared" si="1"/>
        <v>1</v>
      </c>
      <c r="E25">
        <f t="shared" si="2"/>
        <v>0</v>
      </c>
      <c r="F25">
        <f t="shared" si="3"/>
        <v>2</v>
      </c>
      <c r="G25">
        <f t="shared" si="7"/>
        <v>16</v>
      </c>
      <c r="H25">
        <f t="shared" si="8"/>
        <v>0</v>
      </c>
      <c r="I25" s="1">
        <f t="shared" si="4"/>
        <v>80</v>
      </c>
      <c r="J25" s="1">
        <f t="shared" si="5"/>
        <v>0</v>
      </c>
      <c r="K25" s="1">
        <f t="shared" si="9"/>
        <v>200</v>
      </c>
      <c r="L25" s="1">
        <f t="shared" si="6"/>
        <v>280</v>
      </c>
    </row>
    <row r="26" spans="1:12" x14ac:dyDescent="0.2">
      <c r="A26" s="3">
        <v>14</v>
      </c>
      <c r="B26">
        <f t="shared" si="10"/>
        <v>18</v>
      </c>
      <c r="C26">
        <v>4</v>
      </c>
      <c r="D26">
        <f t="shared" si="1"/>
        <v>4</v>
      </c>
      <c r="E26">
        <f t="shared" si="2"/>
        <v>0</v>
      </c>
      <c r="F26">
        <f t="shared" si="3"/>
        <v>14</v>
      </c>
      <c r="G26">
        <f t="shared" si="7"/>
        <v>0</v>
      </c>
      <c r="H26">
        <f t="shared" si="8"/>
        <v>0</v>
      </c>
      <c r="I26" s="1">
        <f t="shared" si="4"/>
        <v>560</v>
      </c>
      <c r="J26" s="1">
        <f t="shared" si="5"/>
        <v>0</v>
      </c>
      <c r="K26" s="1">
        <f t="shared" si="9"/>
        <v>0</v>
      </c>
      <c r="L26" s="1">
        <f t="shared" si="6"/>
        <v>560</v>
      </c>
    </row>
    <row r="27" spans="1:12" x14ac:dyDescent="0.2">
      <c r="A27" s="3">
        <v>15</v>
      </c>
      <c r="B27">
        <f t="shared" si="10"/>
        <v>14</v>
      </c>
      <c r="C27">
        <v>11</v>
      </c>
      <c r="D27">
        <f t="shared" si="1"/>
        <v>11</v>
      </c>
      <c r="E27">
        <f t="shared" si="2"/>
        <v>0</v>
      </c>
      <c r="F27">
        <f t="shared" si="3"/>
        <v>3</v>
      </c>
      <c r="G27">
        <f t="shared" si="7"/>
        <v>0</v>
      </c>
      <c r="H27">
        <f t="shared" si="8"/>
        <v>16</v>
      </c>
      <c r="I27" s="1">
        <f t="shared" si="4"/>
        <v>120</v>
      </c>
      <c r="J27" s="1">
        <f t="shared" si="5"/>
        <v>0</v>
      </c>
      <c r="K27" s="1">
        <f t="shared" si="9"/>
        <v>0</v>
      </c>
      <c r="L27" s="1">
        <f t="shared" si="6"/>
        <v>120</v>
      </c>
    </row>
    <row r="28" spans="1:12" x14ac:dyDescent="0.2">
      <c r="A28" s="3">
        <v>16</v>
      </c>
      <c r="B28">
        <f t="shared" si="10"/>
        <v>3</v>
      </c>
      <c r="C28">
        <v>8</v>
      </c>
      <c r="D28">
        <f t="shared" si="1"/>
        <v>3</v>
      </c>
      <c r="E28">
        <f t="shared" si="2"/>
        <v>5</v>
      </c>
      <c r="F28">
        <f t="shared" si="3"/>
        <v>0</v>
      </c>
      <c r="G28">
        <f t="shared" si="7"/>
        <v>16</v>
      </c>
      <c r="H28">
        <f t="shared" si="8"/>
        <v>0</v>
      </c>
      <c r="I28" s="1">
        <f t="shared" si="4"/>
        <v>0</v>
      </c>
      <c r="J28" s="1">
        <f t="shared" si="5"/>
        <v>1100</v>
      </c>
      <c r="K28" s="1">
        <f t="shared" si="9"/>
        <v>200</v>
      </c>
      <c r="L28" s="1">
        <f t="shared" si="6"/>
        <v>1300</v>
      </c>
    </row>
    <row r="29" spans="1:12" x14ac:dyDescent="0.2">
      <c r="A29" s="3">
        <v>17</v>
      </c>
      <c r="B29">
        <f t="shared" si="10"/>
        <v>16</v>
      </c>
      <c r="C29">
        <v>7</v>
      </c>
      <c r="D29">
        <f t="shared" si="1"/>
        <v>7</v>
      </c>
      <c r="E29">
        <f t="shared" si="2"/>
        <v>0</v>
      </c>
      <c r="F29">
        <f t="shared" si="3"/>
        <v>9</v>
      </c>
      <c r="G29">
        <f t="shared" si="7"/>
        <v>0</v>
      </c>
      <c r="H29">
        <f t="shared" si="8"/>
        <v>16</v>
      </c>
      <c r="I29" s="1">
        <f t="shared" si="4"/>
        <v>360</v>
      </c>
      <c r="J29" s="1">
        <f t="shared" si="5"/>
        <v>0</v>
      </c>
      <c r="K29" s="1">
        <f t="shared" si="9"/>
        <v>0</v>
      </c>
      <c r="L29" s="1">
        <f t="shared" si="6"/>
        <v>360</v>
      </c>
    </row>
    <row r="30" spans="1:12" x14ac:dyDescent="0.2">
      <c r="A30" s="3">
        <v>18</v>
      </c>
      <c r="B30">
        <f t="shared" si="10"/>
        <v>9</v>
      </c>
      <c r="C30">
        <v>5</v>
      </c>
      <c r="D30">
        <f t="shared" si="1"/>
        <v>5</v>
      </c>
      <c r="E30">
        <f t="shared" si="2"/>
        <v>0</v>
      </c>
      <c r="F30">
        <f t="shared" si="3"/>
        <v>4</v>
      </c>
      <c r="G30">
        <f t="shared" si="7"/>
        <v>16</v>
      </c>
      <c r="H30">
        <f t="shared" si="8"/>
        <v>0</v>
      </c>
      <c r="I30" s="1">
        <f t="shared" si="4"/>
        <v>160</v>
      </c>
      <c r="J30" s="1">
        <f t="shared" si="5"/>
        <v>0</v>
      </c>
      <c r="K30" s="1">
        <f t="shared" si="9"/>
        <v>200</v>
      </c>
      <c r="L30" s="1">
        <f t="shared" si="6"/>
        <v>360</v>
      </c>
    </row>
    <row r="31" spans="1:12" x14ac:dyDescent="0.2">
      <c r="A31" s="3">
        <v>19</v>
      </c>
      <c r="B31">
        <f t="shared" si="10"/>
        <v>20</v>
      </c>
      <c r="C31">
        <v>6</v>
      </c>
      <c r="D31">
        <f t="shared" si="1"/>
        <v>6</v>
      </c>
      <c r="E31">
        <f t="shared" si="2"/>
        <v>0</v>
      </c>
      <c r="F31">
        <f t="shared" si="3"/>
        <v>14</v>
      </c>
      <c r="G31">
        <f t="shared" si="7"/>
        <v>0</v>
      </c>
      <c r="H31">
        <f t="shared" si="8"/>
        <v>0</v>
      </c>
      <c r="I31" s="1">
        <f t="shared" si="4"/>
        <v>560</v>
      </c>
      <c r="J31" s="1">
        <f t="shared" si="5"/>
        <v>0</v>
      </c>
      <c r="K31" s="1">
        <f t="shared" si="9"/>
        <v>0</v>
      </c>
      <c r="L31" s="1">
        <f t="shared" si="6"/>
        <v>560</v>
      </c>
    </row>
    <row r="32" spans="1:12" x14ac:dyDescent="0.2">
      <c r="A32" s="3">
        <v>20</v>
      </c>
      <c r="B32">
        <f t="shared" si="10"/>
        <v>14</v>
      </c>
      <c r="C32">
        <v>6</v>
      </c>
      <c r="D32">
        <f t="shared" si="1"/>
        <v>6</v>
      </c>
      <c r="E32">
        <f t="shared" si="2"/>
        <v>0</v>
      </c>
      <c r="F32">
        <f t="shared" si="3"/>
        <v>8</v>
      </c>
      <c r="G32">
        <f t="shared" si="7"/>
        <v>0</v>
      </c>
      <c r="H32">
        <f t="shared" si="8"/>
        <v>16</v>
      </c>
      <c r="I32" s="1">
        <f t="shared" si="4"/>
        <v>320</v>
      </c>
      <c r="J32" s="1">
        <f t="shared" si="5"/>
        <v>0</v>
      </c>
      <c r="K32" s="1">
        <f t="shared" si="9"/>
        <v>0</v>
      </c>
      <c r="L32" s="1">
        <f t="shared" si="6"/>
        <v>320</v>
      </c>
    </row>
    <row r="33" spans="1:12" x14ac:dyDescent="0.2">
      <c r="A33" s="3">
        <v>21</v>
      </c>
      <c r="B33">
        <f t="shared" si="10"/>
        <v>8</v>
      </c>
      <c r="C33">
        <v>8</v>
      </c>
      <c r="D33">
        <f t="shared" si="1"/>
        <v>8</v>
      </c>
      <c r="E33">
        <f t="shared" si="2"/>
        <v>0</v>
      </c>
      <c r="F33">
        <f t="shared" si="3"/>
        <v>0</v>
      </c>
      <c r="G33">
        <f t="shared" si="7"/>
        <v>16</v>
      </c>
      <c r="H33">
        <f t="shared" si="8"/>
        <v>0</v>
      </c>
      <c r="I33" s="1">
        <f t="shared" si="4"/>
        <v>0</v>
      </c>
      <c r="J33" s="1">
        <f t="shared" si="5"/>
        <v>0</v>
      </c>
      <c r="K33" s="1">
        <f t="shared" si="9"/>
        <v>200</v>
      </c>
      <c r="L33" s="1">
        <f t="shared" si="6"/>
        <v>200</v>
      </c>
    </row>
    <row r="34" spans="1:12" x14ac:dyDescent="0.2">
      <c r="A34" s="3">
        <v>22</v>
      </c>
      <c r="B34">
        <f t="shared" si="10"/>
        <v>16</v>
      </c>
      <c r="C34">
        <v>6</v>
      </c>
      <c r="D34">
        <f t="shared" si="1"/>
        <v>6</v>
      </c>
      <c r="E34">
        <f t="shared" si="2"/>
        <v>0</v>
      </c>
      <c r="F34">
        <f t="shared" si="3"/>
        <v>10</v>
      </c>
      <c r="G34">
        <f t="shared" si="7"/>
        <v>0</v>
      </c>
      <c r="H34">
        <f t="shared" si="8"/>
        <v>0</v>
      </c>
      <c r="I34" s="1">
        <f t="shared" si="4"/>
        <v>400</v>
      </c>
      <c r="J34" s="1">
        <f t="shared" si="5"/>
        <v>0</v>
      </c>
      <c r="K34" s="1">
        <f t="shared" si="9"/>
        <v>0</v>
      </c>
      <c r="L34" s="1">
        <f t="shared" si="6"/>
        <v>400</v>
      </c>
    </row>
    <row r="35" spans="1:12" x14ac:dyDescent="0.2">
      <c r="A35" s="3">
        <v>23</v>
      </c>
      <c r="B35">
        <f t="shared" si="10"/>
        <v>10</v>
      </c>
      <c r="C35">
        <v>8</v>
      </c>
      <c r="D35">
        <f t="shared" si="1"/>
        <v>8</v>
      </c>
      <c r="E35">
        <f t="shared" si="2"/>
        <v>0</v>
      </c>
      <c r="F35">
        <f t="shared" si="3"/>
        <v>2</v>
      </c>
      <c r="G35">
        <f t="shared" si="7"/>
        <v>0</v>
      </c>
      <c r="H35">
        <f t="shared" si="8"/>
        <v>16</v>
      </c>
      <c r="I35" s="1">
        <f t="shared" si="4"/>
        <v>80</v>
      </c>
      <c r="J35" s="1">
        <f t="shared" si="5"/>
        <v>0</v>
      </c>
      <c r="K35" s="1">
        <f t="shared" si="9"/>
        <v>0</v>
      </c>
      <c r="L35" s="1">
        <f t="shared" si="6"/>
        <v>80</v>
      </c>
    </row>
    <row r="36" spans="1:12" x14ac:dyDescent="0.2">
      <c r="A36" s="3">
        <v>24</v>
      </c>
      <c r="B36">
        <f t="shared" si="10"/>
        <v>2</v>
      </c>
      <c r="C36">
        <v>3</v>
      </c>
      <c r="D36">
        <f t="shared" si="1"/>
        <v>2</v>
      </c>
      <c r="E36">
        <f t="shared" si="2"/>
        <v>1</v>
      </c>
      <c r="F36">
        <f t="shared" si="3"/>
        <v>0</v>
      </c>
      <c r="G36">
        <f t="shared" si="7"/>
        <v>16</v>
      </c>
      <c r="H36">
        <f t="shared" si="8"/>
        <v>0</v>
      </c>
      <c r="I36" s="1">
        <f t="shared" si="4"/>
        <v>0</v>
      </c>
      <c r="J36" s="1">
        <f t="shared" si="5"/>
        <v>220</v>
      </c>
      <c r="K36" s="1">
        <f t="shared" si="9"/>
        <v>200</v>
      </c>
      <c r="L36" s="1">
        <f t="shared" si="6"/>
        <v>420</v>
      </c>
    </row>
    <row r="37" spans="1:12" x14ac:dyDescent="0.2">
      <c r="A37" s="3">
        <v>25</v>
      </c>
      <c r="B37">
        <f t="shared" si="10"/>
        <v>16</v>
      </c>
      <c r="C37">
        <v>6</v>
      </c>
      <c r="D37">
        <f t="shared" si="1"/>
        <v>6</v>
      </c>
      <c r="E37">
        <f t="shared" si="2"/>
        <v>0</v>
      </c>
      <c r="F37">
        <f t="shared" si="3"/>
        <v>10</v>
      </c>
      <c r="G37">
        <f t="shared" si="7"/>
        <v>0</v>
      </c>
      <c r="H37">
        <f t="shared" si="8"/>
        <v>0</v>
      </c>
      <c r="I37" s="1">
        <f t="shared" si="4"/>
        <v>400</v>
      </c>
      <c r="J37" s="1">
        <f t="shared" si="5"/>
        <v>0</v>
      </c>
      <c r="K37" s="1">
        <f t="shared" si="9"/>
        <v>0</v>
      </c>
      <c r="L37" s="1">
        <f t="shared" si="6"/>
        <v>400</v>
      </c>
    </row>
    <row r="38" spans="1:12" x14ac:dyDescent="0.2">
      <c r="A38" s="3">
        <v>26</v>
      </c>
      <c r="B38">
        <f t="shared" si="10"/>
        <v>10</v>
      </c>
      <c r="C38">
        <v>1</v>
      </c>
      <c r="D38">
        <f t="shared" si="1"/>
        <v>1</v>
      </c>
      <c r="E38">
        <f t="shared" si="2"/>
        <v>0</v>
      </c>
      <c r="F38">
        <f t="shared" si="3"/>
        <v>9</v>
      </c>
      <c r="G38">
        <f t="shared" si="7"/>
        <v>0</v>
      </c>
      <c r="H38">
        <f t="shared" si="8"/>
        <v>16</v>
      </c>
      <c r="I38" s="1">
        <f t="shared" si="4"/>
        <v>360</v>
      </c>
      <c r="J38" s="1">
        <f t="shared" si="5"/>
        <v>0</v>
      </c>
      <c r="K38" s="1">
        <f t="shared" si="9"/>
        <v>0</v>
      </c>
      <c r="L38" s="1">
        <f t="shared" si="6"/>
        <v>360</v>
      </c>
    </row>
    <row r="39" spans="1:12" x14ac:dyDescent="0.2">
      <c r="A39" s="3">
        <v>27</v>
      </c>
      <c r="B39">
        <f t="shared" si="10"/>
        <v>9</v>
      </c>
      <c r="C39">
        <v>8</v>
      </c>
      <c r="D39">
        <f t="shared" si="1"/>
        <v>8</v>
      </c>
      <c r="E39">
        <f t="shared" si="2"/>
        <v>0</v>
      </c>
      <c r="F39">
        <f t="shared" si="3"/>
        <v>1</v>
      </c>
      <c r="G39">
        <f t="shared" si="7"/>
        <v>16</v>
      </c>
      <c r="H39">
        <f t="shared" si="8"/>
        <v>0</v>
      </c>
      <c r="I39" s="1">
        <f t="shared" si="4"/>
        <v>40</v>
      </c>
      <c r="J39" s="1">
        <f t="shared" si="5"/>
        <v>0</v>
      </c>
      <c r="K39" s="1">
        <f t="shared" si="9"/>
        <v>200</v>
      </c>
      <c r="L39" s="1">
        <f t="shared" si="6"/>
        <v>240</v>
      </c>
    </row>
    <row r="40" spans="1:12" x14ac:dyDescent="0.2">
      <c r="A40" s="3">
        <v>28</v>
      </c>
      <c r="B40">
        <f t="shared" si="10"/>
        <v>17</v>
      </c>
      <c r="C40">
        <v>10</v>
      </c>
      <c r="D40">
        <f t="shared" si="1"/>
        <v>10</v>
      </c>
      <c r="E40">
        <f t="shared" si="2"/>
        <v>0</v>
      </c>
      <c r="F40">
        <f t="shared" si="3"/>
        <v>7</v>
      </c>
      <c r="G40">
        <f t="shared" si="7"/>
        <v>0</v>
      </c>
      <c r="H40">
        <f t="shared" si="8"/>
        <v>16</v>
      </c>
      <c r="I40" s="1">
        <f t="shared" si="4"/>
        <v>280</v>
      </c>
      <c r="J40" s="1">
        <f t="shared" si="5"/>
        <v>0</v>
      </c>
      <c r="K40" s="1">
        <f t="shared" si="9"/>
        <v>0</v>
      </c>
      <c r="L40" s="1">
        <f t="shared" si="6"/>
        <v>280</v>
      </c>
    </row>
    <row r="41" spans="1:12" x14ac:dyDescent="0.2">
      <c r="A41" s="3">
        <v>29</v>
      </c>
      <c r="B41">
        <f t="shared" si="10"/>
        <v>7</v>
      </c>
      <c r="C41">
        <v>6</v>
      </c>
      <c r="D41">
        <f t="shared" si="1"/>
        <v>6</v>
      </c>
      <c r="E41">
        <f t="shared" si="2"/>
        <v>0</v>
      </c>
      <c r="F41">
        <f t="shared" si="3"/>
        <v>1</v>
      </c>
      <c r="G41">
        <f t="shared" si="7"/>
        <v>16</v>
      </c>
      <c r="H41">
        <f t="shared" si="8"/>
        <v>0</v>
      </c>
      <c r="I41" s="1">
        <f t="shared" si="4"/>
        <v>40</v>
      </c>
      <c r="J41" s="1">
        <f t="shared" si="5"/>
        <v>0</v>
      </c>
      <c r="K41" s="1">
        <f t="shared" si="9"/>
        <v>200</v>
      </c>
      <c r="L41" s="1">
        <f t="shared" si="6"/>
        <v>240</v>
      </c>
    </row>
    <row r="42" spans="1:12" x14ac:dyDescent="0.2">
      <c r="A42" s="3">
        <v>30</v>
      </c>
      <c r="B42">
        <f t="shared" si="10"/>
        <v>17</v>
      </c>
      <c r="C42">
        <v>9</v>
      </c>
      <c r="D42">
        <f t="shared" si="1"/>
        <v>9</v>
      </c>
      <c r="E42">
        <f t="shared" si="2"/>
        <v>0</v>
      </c>
      <c r="F42">
        <f t="shared" si="3"/>
        <v>8</v>
      </c>
      <c r="G42">
        <f t="shared" si="7"/>
        <v>0</v>
      </c>
      <c r="H42">
        <f t="shared" si="8"/>
        <v>16</v>
      </c>
      <c r="I42" s="1">
        <f t="shared" si="4"/>
        <v>320</v>
      </c>
      <c r="J42" s="1">
        <f t="shared" si="5"/>
        <v>0</v>
      </c>
      <c r="K42" s="1">
        <f t="shared" si="9"/>
        <v>0</v>
      </c>
      <c r="L42" s="1">
        <f t="shared" si="6"/>
        <v>320</v>
      </c>
    </row>
    <row r="43" spans="1:12" x14ac:dyDescent="0.2">
      <c r="A43" s="3">
        <v>31</v>
      </c>
      <c r="B43">
        <f t="shared" si="10"/>
        <v>8</v>
      </c>
      <c r="C43">
        <v>8</v>
      </c>
      <c r="D43">
        <f t="shared" si="1"/>
        <v>8</v>
      </c>
      <c r="E43">
        <f t="shared" si="2"/>
        <v>0</v>
      </c>
      <c r="F43">
        <f t="shared" si="3"/>
        <v>0</v>
      </c>
      <c r="G43">
        <f t="shared" si="7"/>
        <v>16</v>
      </c>
      <c r="H43">
        <f t="shared" si="8"/>
        <v>0</v>
      </c>
      <c r="I43" s="1">
        <f t="shared" si="4"/>
        <v>0</v>
      </c>
      <c r="J43" s="1">
        <f t="shared" si="5"/>
        <v>0</v>
      </c>
      <c r="K43" s="1">
        <f t="shared" si="9"/>
        <v>200</v>
      </c>
      <c r="L43" s="1">
        <f t="shared" si="6"/>
        <v>200</v>
      </c>
    </row>
    <row r="44" spans="1:12" x14ac:dyDescent="0.2">
      <c r="A44" s="3">
        <v>32</v>
      </c>
      <c r="B44">
        <f t="shared" si="10"/>
        <v>16</v>
      </c>
      <c r="C44">
        <v>8</v>
      </c>
      <c r="D44">
        <f t="shared" si="1"/>
        <v>8</v>
      </c>
      <c r="E44">
        <f t="shared" si="2"/>
        <v>0</v>
      </c>
      <c r="F44">
        <f t="shared" si="3"/>
        <v>8</v>
      </c>
      <c r="G44">
        <f t="shared" si="7"/>
        <v>0</v>
      </c>
      <c r="H44">
        <f t="shared" si="8"/>
        <v>16</v>
      </c>
      <c r="I44" s="1">
        <f t="shared" si="4"/>
        <v>320</v>
      </c>
      <c r="J44" s="1">
        <f t="shared" si="5"/>
        <v>0</v>
      </c>
      <c r="K44" s="1">
        <f t="shared" si="9"/>
        <v>0</v>
      </c>
      <c r="L44" s="1">
        <f t="shared" si="6"/>
        <v>320</v>
      </c>
    </row>
    <row r="45" spans="1:12" x14ac:dyDescent="0.2">
      <c r="A45" s="3">
        <v>33</v>
      </c>
      <c r="B45">
        <f t="shared" si="10"/>
        <v>8</v>
      </c>
      <c r="C45">
        <v>8</v>
      </c>
      <c r="D45">
        <f t="shared" si="1"/>
        <v>8</v>
      </c>
      <c r="E45">
        <f t="shared" si="2"/>
        <v>0</v>
      </c>
      <c r="F45">
        <f t="shared" si="3"/>
        <v>0</v>
      </c>
      <c r="G45">
        <f t="shared" si="7"/>
        <v>16</v>
      </c>
      <c r="H45">
        <f t="shared" si="8"/>
        <v>0</v>
      </c>
      <c r="I45" s="1">
        <f t="shared" si="4"/>
        <v>0</v>
      </c>
      <c r="J45" s="1">
        <f t="shared" si="5"/>
        <v>0</v>
      </c>
      <c r="K45" s="1">
        <f t="shared" si="9"/>
        <v>200</v>
      </c>
      <c r="L45" s="1">
        <f t="shared" si="6"/>
        <v>200</v>
      </c>
    </row>
    <row r="46" spans="1:12" x14ac:dyDescent="0.2">
      <c r="A46" s="3">
        <v>34</v>
      </c>
      <c r="B46">
        <f t="shared" si="10"/>
        <v>16</v>
      </c>
      <c r="C46">
        <v>6</v>
      </c>
      <c r="D46">
        <f t="shared" si="1"/>
        <v>6</v>
      </c>
      <c r="E46">
        <f t="shared" si="2"/>
        <v>0</v>
      </c>
      <c r="F46">
        <f t="shared" si="3"/>
        <v>10</v>
      </c>
      <c r="G46">
        <f t="shared" si="7"/>
        <v>0</v>
      </c>
      <c r="H46">
        <f t="shared" si="8"/>
        <v>0</v>
      </c>
      <c r="I46" s="1">
        <f t="shared" si="4"/>
        <v>400</v>
      </c>
      <c r="J46" s="1">
        <f t="shared" si="5"/>
        <v>0</v>
      </c>
      <c r="K46" s="1">
        <f t="shared" si="9"/>
        <v>0</v>
      </c>
      <c r="L46" s="1">
        <f t="shared" si="6"/>
        <v>400</v>
      </c>
    </row>
    <row r="47" spans="1:12" x14ac:dyDescent="0.2">
      <c r="A47" s="3">
        <v>35</v>
      </c>
      <c r="B47">
        <f t="shared" si="10"/>
        <v>10</v>
      </c>
      <c r="C47">
        <v>6</v>
      </c>
      <c r="D47">
        <f t="shared" si="1"/>
        <v>6</v>
      </c>
      <c r="E47">
        <f t="shared" si="2"/>
        <v>0</v>
      </c>
      <c r="F47">
        <f t="shared" si="3"/>
        <v>4</v>
      </c>
      <c r="G47">
        <f t="shared" si="7"/>
        <v>0</v>
      </c>
      <c r="H47">
        <f t="shared" si="8"/>
        <v>16</v>
      </c>
      <c r="I47" s="1">
        <f t="shared" si="4"/>
        <v>160</v>
      </c>
      <c r="J47" s="1">
        <f t="shared" si="5"/>
        <v>0</v>
      </c>
      <c r="K47" s="1">
        <f t="shared" si="9"/>
        <v>0</v>
      </c>
      <c r="L47" s="1">
        <f t="shared" si="6"/>
        <v>160</v>
      </c>
    </row>
    <row r="48" spans="1:12" x14ac:dyDescent="0.2">
      <c r="A48" s="3">
        <v>36</v>
      </c>
      <c r="B48">
        <f t="shared" si="10"/>
        <v>4</v>
      </c>
      <c r="C48">
        <v>5</v>
      </c>
      <c r="D48">
        <f t="shared" si="1"/>
        <v>4</v>
      </c>
      <c r="E48">
        <f t="shared" si="2"/>
        <v>1</v>
      </c>
      <c r="F48">
        <f t="shared" si="3"/>
        <v>0</v>
      </c>
      <c r="G48">
        <f t="shared" si="7"/>
        <v>16</v>
      </c>
      <c r="H48">
        <f t="shared" si="8"/>
        <v>0</v>
      </c>
      <c r="I48" s="1">
        <f t="shared" si="4"/>
        <v>0</v>
      </c>
      <c r="J48" s="1">
        <f t="shared" si="5"/>
        <v>220</v>
      </c>
      <c r="K48" s="1">
        <f t="shared" si="9"/>
        <v>200</v>
      </c>
      <c r="L48" s="1">
        <f t="shared" si="6"/>
        <v>420</v>
      </c>
    </row>
    <row r="49" spans="1:12" x14ac:dyDescent="0.2">
      <c r="A49" s="3">
        <v>37</v>
      </c>
      <c r="B49">
        <f t="shared" si="10"/>
        <v>16</v>
      </c>
      <c r="C49">
        <v>8</v>
      </c>
      <c r="D49">
        <f t="shared" si="1"/>
        <v>8</v>
      </c>
      <c r="E49">
        <f t="shared" si="2"/>
        <v>0</v>
      </c>
      <c r="F49">
        <f t="shared" si="3"/>
        <v>8</v>
      </c>
      <c r="G49">
        <f t="shared" si="7"/>
        <v>0</v>
      </c>
      <c r="H49">
        <f t="shared" si="8"/>
        <v>16</v>
      </c>
      <c r="I49" s="1">
        <f t="shared" si="4"/>
        <v>320</v>
      </c>
      <c r="J49" s="1">
        <f t="shared" si="5"/>
        <v>0</v>
      </c>
      <c r="K49" s="1">
        <f t="shared" si="9"/>
        <v>0</v>
      </c>
      <c r="L49" s="1">
        <f t="shared" si="6"/>
        <v>320</v>
      </c>
    </row>
    <row r="50" spans="1:12" x14ac:dyDescent="0.2">
      <c r="A50" s="3">
        <v>38</v>
      </c>
      <c r="B50">
        <f t="shared" si="10"/>
        <v>8</v>
      </c>
      <c r="C50">
        <v>7</v>
      </c>
      <c r="D50">
        <f t="shared" si="1"/>
        <v>7</v>
      </c>
      <c r="E50">
        <f t="shared" si="2"/>
        <v>0</v>
      </c>
      <c r="F50">
        <f t="shared" si="3"/>
        <v>1</v>
      </c>
      <c r="G50">
        <f t="shared" si="7"/>
        <v>16</v>
      </c>
      <c r="H50">
        <f t="shared" si="8"/>
        <v>0</v>
      </c>
      <c r="I50" s="1">
        <f t="shared" si="4"/>
        <v>40</v>
      </c>
      <c r="J50" s="1">
        <f t="shared" si="5"/>
        <v>0</v>
      </c>
      <c r="K50" s="1">
        <f t="shared" si="9"/>
        <v>200</v>
      </c>
      <c r="L50" s="1">
        <f t="shared" si="6"/>
        <v>240</v>
      </c>
    </row>
    <row r="51" spans="1:12" x14ac:dyDescent="0.2">
      <c r="A51" s="3">
        <v>39</v>
      </c>
      <c r="B51">
        <f t="shared" si="10"/>
        <v>17</v>
      </c>
      <c r="C51">
        <v>8</v>
      </c>
      <c r="D51">
        <f t="shared" si="1"/>
        <v>8</v>
      </c>
      <c r="E51">
        <f t="shared" si="2"/>
        <v>0</v>
      </c>
      <c r="F51">
        <f t="shared" si="3"/>
        <v>9</v>
      </c>
      <c r="G51">
        <f t="shared" si="7"/>
        <v>0</v>
      </c>
      <c r="H51">
        <f t="shared" si="8"/>
        <v>16</v>
      </c>
      <c r="I51" s="1">
        <f t="shared" si="4"/>
        <v>360</v>
      </c>
      <c r="J51" s="1">
        <f t="shared" si="5"/>
        <v>0</v>
      </c>
      <c r="K51" s="1">
        <f t="shared" si="9"/>
        <v>0</v>
      </c>
      <c r="L51" s="1">
        <f t="shared" si="6"/>
        <v>360</v>
      </c>
    </row>
    <row r="52" spans="1:12" x14ac:dyDescent="0.2">
      <c r="A52" s="3">
        <v>40</v>
      </c>
      <c r="B52">
        <f t="shared" si="10"/>
        <v>9</v>
      </c>
      <c r="C52">
        <v>5</v>
      </c>
      <c r="D52">
        <f t="shared" si="1"/>
        <v>5</v>
      </c>
      <c r="E52">
        <f t="shared" si="2"/>
        <v>0</v>
      </c>
      <c r="F52">
        <f t="shared" si="3"/>
        <v>4</v>
      </c>
      <c r="G52">
        <f t="shared" si="7"/>
        <v>16</v>
      </c>
      <c r="H52">
        <f t="shared" si="8"/>
        <v>0</v>
      </c>
      <c r="I52" s="1">
        <f t="shared" si="4"/>
        <v>160</v>
      </c>
      <c r="J52" s="1">
        <f t="shared" si="5"/>
        <v>0</v>
      </c>
      <c r="K52" s="1">
        <f t="shared" si="9"/>
        <v>200</v>
      </c>
      <c r="L52" s="1">
        <f t="shared" si="6"/>
        <v>360</v>
      </c>
    </row>
    <row r="53" spans="1:12" x14ac:dyDescent="0.2">
      <c r="A53" s="3">
        <v>41</v>
      </c>
      <c r="B53">
        <f t="shared" si="10"/>
        <v>20</v>
      </c>
      <c r="C53">
        <v>7</v>
      </c>
      <c r="D53">
        <f t="shared" si="1"/>
        <v>7</v>
      </c>
      <c r="E53">
        <f t="shared" si="2"/>
        <v>0</v>
      </c>
      <c r="F53">
        <f t="shared" si="3"/>
        <v>13</v>
      </c>
      <c r="G53">
        <f t="shared" si="7"/>
        <v>0</v>
      </c>
      <c r="H53">
        <f t="shared" si="8"/>
        <v>0</v>
      </c>
      <c r="I53" s="1">
        <f t="shared" si="4"/>
        <v>520</v>
      </c>
      <c r="J53" s="1">
        <f t="shared" si="5"/>
        <v>0</v>
      </c>
      <c r="K53" s="1">
        <f t="shared" si="9"/>
        <v>0</v>
      </c>
      <c r="L53" s="1">
        <f t="shared" si="6"/>
        <v>520</v>
      </c>
    </row>
    <row r="54" spans="1:12" x14ac:dyDescent="0.2">
      <c r="A54" s="3">
        <v>42</v>
      </c>
      <c r="B54">
        <f t="shared" si="10"/>
        <v>13</v>
      </c>
      <c r="C54">
        <v>5</v>
      </c>
      <c r="D54">
        <f t="shared" si="1"/>
        <v>5</v>
      </c>
      <c r="E54">
        <f t="shared" si="2"/>
        <v>0</v>
      </c>
      <c r="F54">
        <f t="shared" si="3"/>
        <v>8</v>
      </c>
      <c r="G54">
        <f t="shared" si="7"/>
        <v>0</v>
      </c>
      <c r="H54">
        <f t="shared" si="8"/>
        <v>16</v>
      </c>
      <c r="I54" s="1">
        <f t="shared" si="4"/>
        <v>320</v>
      </c>
      <c r="J54" s="1">
        <f t="shared" si="5"/>
        <v>0</v>
      </c>
      <c r="K54" s="1">
        <f t="shared" si="9"/>
        <v>0</v>
      </c>
      <c r="L54" s="1">
        <f t="shared" si="6"/>
        <v>320</v>
      </c>
    </row>
    <row r="55" spans="1:12" x14ac:dyDescent="0.2">
      <c r="A55" s="3">
        <v>43</v>
      </c>
      <c r="B55">
        <f t="shared" si="10"/>
        <v>8</v>
      </c>
      <c r="C55">
        <v>5</v>
      </c>
      <c r="D55">
        <f t="shared" si="1"/>
        <v>5</v>
      </c>
      <c r="E55">
        <f t="shared" si="2"/>
        <v>0</v>
      </c>
      <c r="F55">
        <f t="shared" si="3"/>
        <v>3</v>
      </c>
      <c r="G55">
        <f t="shared" si="7"/>
        <v>16</v>
      </c>
      <c r="H55">
        <f t="shared" si="8"/>
        <v>0</v>
      </c>
      <c r="I55" s="1">
        <f t="shared" si="4"/>
        <v>120</v>
      </c>
      <c r="J55" s="1">
        <f t="shared" si="5"/>
        <v>0</v>
      </c>
      <c r="K55" s="1">
        <f t="shared" si="9"/>
        <v>200</v>
      </c>
      <c r="L55" s="1">
        <f t="shared" si="6"/>
        <v>320</v>
      </c>
    </row>
    <row r="56" spans="1:12" x14ac:dyDescent="0.2">
      <c r="A56" s="3">
        <v>44</v>
      </c>
      <c r="B56">
        <f t="shared" si="10"/>
        <v>19</v>
      </c>
      <c r="C56">
        <v>4</v>
      </c>
      <c r="D56">
        <f t="shared" si="1"/>
        <v>4</v>
      </c>
      <c r="E56">
        <f t="shared" si="2"/>
        <v>0</v>
      </c>
      <c r="F56">
        <f t="shared" si="3"/>
        <v>15</v>
      </c>
      <c r="G56">
        <f t="shared" si="7"/>
        <v>0</v>
      </c>
      <c r="H56">
        <f t="shared" si="8"/>
        <v>0</v>
      </c>
      <c r="I56" s="1">
        <f t="shared" si="4"/>
        <v>600</v>
      </c>
      <c r="J56" s="1">
        <f t="shared" si="5"/>
        <v>0</v>
      </c>
      <c r="K56" s="1">
        <f t="shared" si="9"/>
        <v>0</v>
      </c>
      <c r="L56" s="1">
        <f t="shared" si="6"/>
        <v>600</v>
      </c>
    </row>
    <row r="57" spans="1:12" x14ac:dyDescent="0.2">
      <c r="A57" s="3">
        <v>45</v>
      </c>
      <c r="B57">
        <f t="shared" si="10"/>
        <v>15</v>
      </c>
      <c r="C57">
        <v>9</v>
      </c>
      <c r="D57">
        <f t="shared" si="1"/>
        <v>9</v>
      </c>
      <c r="E57">
        <f t="shared" si="2"/>
        <v>0</v>
      </c>
      <c r="F57">
        <f t="shared" si="3"/>
        <v>6</v>
      </c>
      <c r="G57">
        <f t="shared" si="7"/>
        <v>0</v>
      </c>
      <c r="H57">
        <f t="shared" si="8"/>
        <v>16</v>
      </c>
      <c r="I57" s="1">
        <f t="shared" si="4"/>
        <v>240</v>
      </c>
      <c r="J57" s="1">
        <f t="shared" si="5"/>
        <v>0</v>
      </c>
      <c r="K57" s="1">
        <f t="shared" si="9"/>
        <v>0</v>
      </c>
      <c r="L57" s="1">
        <f t="shared" si="6"/>
        <v>240</v>
      </c>
    </row>
    <row r="58" spans="1:12" x14ac:dyDescent="0.2">
      <c r="A58" s="3">
        <v>46</v>
      </c>
      <c r="B58">
        <f t="shared" si="10"/>
        <v>6</v>
      </c>
      <c r="C58">
        <v>7</v>
      </c>
      <c r="D58">
        <f t="shared" si="1"/>
        <v>6</v>
      </c>
      <c r="E58">
        <f t="shared" si="2"/>
        <v>1</v>
      </c>
      <c r="F58">
        <f t="shared" si="3"/>
        <v>0</v>
      </c>
      <c r="G58">
        <f t="shared" si="7"/>
        <v>16</v>
      </c>
      <c r="H58">
        <f t="shared" si="8"/>
        <v>0</v>
      </c>
      <c r="I58" s="1">
        <f t="shared" si="4"/>
        <v>0</v>
      </c>
      <c r="J58" s="1">
        <f t="shared" si="5"/>
        <v>220</v>
      </c>
      <c r="K58" s="1">
        <f t="shared" si="9"/>
        <v>200</v>
      </c>
      <c r="L58" s="1">
        <f t="shared" si="6"/>
        <v>420</v>
      </c>
    </row>
    <row r="59" spans="1:12" x14ac:dyDescent="0.2">
      <c r="A59" s="3">
        <v>47</v>
      </c>
      <c r="B59">
        <f t="shared" si="10"/>
        <v>16</v>
      </c>
      <c r="C59">
        <v>10</v>
      </c>
      <c r="D59">
        <f t="shared" si="1"/>
        <v>10</v>
      </c>
      <c r="E59">
        <f t="shared" si="2"/>
        <v>0</v>
      </c>
      <c r="F59">
        <f t="shared" si="3"/>
        <v>6</v>
      </c>
      <c r="G59">
        <f t="shared" si="7"/>
        <v>0</v>
      </c>
      <c r="H59">
        <f t="shared" si="8"/>
        <v>16</v>
      </c>
      <c r="I59" s="1">
        <f t="shared" si="4"/>
        <v>240</v>
      </c>
      <c r="J59" s="1">
        <f t="shared" si="5"/>
        <v>0</v>
      </c>
      <c r="K59" s="1">
        <f t="shared" si="9"/>
        <v>0</v>
      </c>
      <c r="L59" s="1">
        <f t="shared" si="6"/>
        <v>240</v>
      </c>
    </row>
    <row r="60" spans="1:12" x14ac:dyDescent="0.2">
      <c r="A60" s="3">
        <v>48</v>
      </c>
      <c r="B60">
        <f t="shared" si="10"/>
        <v>6</v>
      </c>
      <c r="C60">
        <v>7</v>
      </c>
      <c r="D60">
        <f t="shared" si="1"/>
        <v>6</v>
      </c>
      <c r="E60">
        <f t="shared" si="2"/>
        <v>1</v>
      </c>
      <c r="F60">
        <f t="shared" si="3"/>
        <v>0</v>
      </c>
      <c r="G60">
        <f t="shared" si="7"/>
        <v>16</v>
      </c>
      <c r="H60">
        <f t="shared" si="8"/>
        <v>0</v>
      </c>
      <c r="I60" s="1">
        <f t="shared" si="4"/>
        <v>0</v>
      </c>
      <c r="J60" s="1">
        <f t="shared" si="5"/>
        <v>220</v>
      </c>
      <c r="K60" s="1">
        <f t="shared" si="9"/>
        <v>200</v>
      </c>
      <c r="L60" s="1">
        <f t="shared" si="6"/>
        <v>420</v>
      </c>
    </row>
    <row r="61" spans="1:12" x14ac:dyDescent="0.2">
      <c r="A61" s="3">
        <v>49</v>
      </c>
      <c r="B61">
        <f t="shared" si="10"/>
        <v>16</v>
      </c>
      <c r="C61">
        <v>7</v>
      </c>
      <c r="D61">
        <f t="shared" si="1"/>
        <v>7</v>
      </c>
      <c r="E61">
        <f t="shared" si="2"/>
        <v>0</v>
      </c>
      <c r="F61">
        <f t="shared" si="3"/>
        <v>9</v>
      </c>
      <c r="G61">
        <f t="shared" si="7"/>
        <v>0</v>
      </c>
      <c r="H61">
        <f t="shared" si="8"/>
        <v>16</v>
      </c>
      <c r="I61" s="1">
        <f t="shared" si="4"/>
        <v>360</v>
      </c>
      <c r="J61" s="1">
        <f t="shared" si="5"/>
        <v>0</v>
      </c>
      <c r="K61" s="1">
        <f t="shared" si="9"/>
        <v>0</v>
      </c>
      <c r="L61" s="1">
        <f t="shared" si="6"/>
        <v>360</v>
      </c>
    </row>
    <row r="62" spans="1:12" x14ac:dyDescent="0.2">
      <c r="A62" s="3">
        <v>50</v>
      </c>
      <c r="B62">
        <f t="shared" si="10"/>
        <v>9</v>
      </c>
      <c r="C62">
        <v>6</v>
      </c>
      <c r="D62">
        <f t="shared" si="1"/>
        <v>6</v>
      </c>
      <c r="E62">
        <f t="shared" si="2"/>
        <v>0</v>
      </c>
      <c r="F62">
        <f t="shared" si="3"/>
        <v>3</v>
      </c>
      <c r="G62">
        <f t="shared" si="7"/>
        <v>16</v>
      </c>
      <c r="H62">
        <f t="shared" si="8"/>
        <v>0</v>
      </c>
      <c r="I62" s="1">
        <f t="shared" si="4"/>
        <v>120</v>
      </c>
      <c r="J62" s="1">
        <f t="shared" si="5"/>
        <v>0</v>
      </c>
      <c r="K62" s="1">
        <f t="shared" si="9"/>
        <v>200</v>
      </c>
      <c r="L62" s="1">
        <f t="shared" si="6"/>
        <v>320</v>
      </c>
    </row>
    <row r="63" spans="1:12" x14ac:dyDescent="0.2">
      <c r="A63" s="3">
        <v>51</v>
      </c>
      <c r="B63">
        <f t="shared" si="10"/>
        <v>19</v>
      </c>
      <c r="C63">
        <v>9</v>
      </c>
      <c r="D63">
        <f t="shared" si="1"/>
        <v>9</v>
      </c>
      <c r="E63">
        <f t="shared" si="2"/>
        <v>0</v>
      </c>
      <c r="F63">
        <f t="shared" si="3"/>
        <v>10</v>
      </c>
      <c r="G63">
        <f t="shared" si="7"/>
        <v>0</v>
      </c>
      <c r="H63">
        <f t="shared" si="8"/>
        <v>0</v>
      </c>
      <c r="I63" s="1">
        <f t="shared" si="4"/>
        <v>400</v>
      </c>
      <c r="J63" s="1">
        <f t="shared" si="5"/>
        <v>0</v>
      </c>
      <c r="K63" s="1">
        <f t="shared" si="9"/>
        <v>0</v>
      </c>
      <c r="L63" s="1">
        <f t="shared" si="6"/>
        <v>400</v>
      </c>
    </row>
    <row r="64" spans="1:12" x14ac:dyDescent="0.2">
      <c r="A64" s="3">
        <v>52</v>
      </c>
      <c r="B64">
        <f t="shared" si="10"/>
        <v>10</v>
      </c>
      <c r="C64">
        <v>8</v>
      </c>
      <c r="D64">
        <f t="shared" si="1"/>
        <v>8</v>
      </c>
      <c r="E64">
        <f t="shared" si="2"/>
        <v>0</v>
      </c>
      <c r="F64">
        <f t="shared" si="3"/>
        <v>2</v>
      </c>
      <c r="G64">
        <f t="shared" si="7"/>
        <v>0</v>
      </c>
      <c r="H64">
        <f t="shared" si="8"/>
        <v>16</v>
      </c>
      <c r="I64" s="1">
        <f t="shared" si="4"/>
        <v>80</v>
      </c>
      <c r="J64" s="1">
        <f t="shared" si="5"/>
        <v>0</v>
      </c>
      <c r="K64" s="1">
        <f t="shared" si="9"/>
        <v>0</v>
      </c>
      <c r="L64" s="1">
        <f t="shared" si="6"/>
        <v>80</v>
      </c>
    </row>
  </sheetData>
  <phoneticPr fontId="2" type="noConversion"/>
  <pageMargins left="0.19685039370078741" right="0.39370078740157483" top="0.98425196850393704" bottom="0.78740157480314965" header="0.51181102362204722" footer="0.51181102362204722"/>
  <pageSetup paperSize="9" scale="63" orientation="portrait" r:id="rId1"/>
  <headerFooter alignWithMargins="0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view="pageBreakPreview" zoomScale="60" zoomScaleNormal="75" workbookViewId="0">
      <selection activeCell="B7" sqref="B7"/>
    </sheetView>
  </sheetViews>
  <sheetFormatPr baseColWidth="10" defaultColWidth="9.140625" defaultRowHeight="12.75" x14ac:dyDescent="0.2"/>
  <cols>
    <col min="1" max="1" width="8.28515625" customWidth="1"/>
    <col min="2" max="2" width="17.5703125" bestFit="1" customWidth="1"/>
    <col min="3" max="3" width="7.42578125" customWidth="1"/>
    <col min="4" max="4" width="11.5703125" bestFit="1" customWidth="1"/>
    <col min="5" max="5" width="18" bestFit="1" customWidth="1"/>
    <col min="6" max="8" width="11.5703125" bestFit="1" customWidth="1"/>
    <col min="9" max="9" width="13" bestFit="1" customWidth="1"/>
    <col min="10" max="10" width="11.85546875" bestFit="1" customWidth="1"/>
    <col min="11" max="11" width="12.42578125" customWidth="1"/>
    <col min="12" max="12" width="13.85546875" customWidth="1"/>
    <col min="13" max="13" width="6.85546875" customWidth="1"/>
    <col min="14" max="14" width="11" customWidth="1"/>
    <col min="15" max="20" width="9" customWidth="1"/>
    <col min="21" max="21" width="10.7109375" customWidth="1"/>
    <col min="22" max="24" width="11.140625" customWidth="1"/>
    <col min="25" max="25" width="9" customWidth="1"/>
    <col min="26" max="256" width="11.42578125" customWidth="1"/>
  </cols>
  <sheetData>
    <row r="1" spans="1:25" x14ac:dyDescent="0.2">
      <c r="A1" t="str">
        <f>'Grunddaten und Ergebnis'!A1</f>
        <v>Anfangsstand</v>
      </c>
      <c r="C1">
        <f>'Grunddaten und Ergebnis'!B1</f>
        <v>15</v>
      </c>
      <c r="D1" t="str">
        <f>'Grunddaten und Ergebnis'!C1</f>
        <v>Stk.</v>
      </c>
    </row>
    <row r="2" spans="1:25" x14ac:dyDescent="0.2">
      <c r="A2" t="str">
        <f>'Grunddaten und Ergebnis'!A2</f>
        <v>Lagerungskosten</v>
      </c>
      <c r="C2" s="1">
        <f>'Grunddaten und Ergebnis'!B2</f>
        <v>40</v>
      </c>
      <c r="D2" t="str">
        <f>'Grunddaten und Ergebnis'!C2</f>
        <v>pro Stk und Woche</v>
      </c>
    </row>
    <row r="3" spans="1:25" x14ac:dyDescent="0.2">
      <c r="A3" t="str">
        <f>'Grunddaten und Ergebnis'!A3</f>
        <v>Fehlmengenkosten</v>
      </c>
      <c r="C3" s="1">
        <f>'Grunddaten und Ergebnis'!B3</f>
        <v>220</v>
      </c>
      <c r="D3" t="str">
        <f>'Grunddaten und Ergebnis'!C3</f>
        <v>pro Stk</v>
      </c>
    </row>
    <row r="4" spans="1:25" x14ac:dyDescent="0.2">
      <c r="A4" t="str">
        <f>'Grunddaten und Ergebnis'!A4</f>
        <v>Beschaffungskosten</v>
      </c>
      <c r="C4" s="1">
        <f>'Grunddaten und Ergebnis'!B4</f>
        <v>200</v>
      </c>
      <c r="D4" t="str">
        <f>'Grunddaten und Ergebnis'!C4</f>
        <v>Beschaffungsvorgang</v>
      </c>
    </row>
    <row r="5" spans="1:25" x14ac:dyDescent="0.2">
      <c r="A5" t="str">
        <f>'Grunddaten und Ergebnis'!A5</f>
        <v>Wiederbeschaffungszeit</v>
      </c>
      <c r="C5">
        <f>'Grunddaten und Ergebnis'!B5</f>
        <v>2</v>
      </c>
      <c r="D5" t="str">
        <f>'Grunddaten und Ergebnis'!C5</f>
        <v>Wochen</v>
      </c>
    </row>
    <row r="6" spans="1:25" ht="13.5" thickBot="1" x14ac:dyDescent="0.25"/>
    <row r="7" spans="1:25" ht="13.5" thickBot="1" x14ac:dyDescent="0.25">
      <c r="B7" s="38" t="s">
        <v>28</v>
      </c>
      <c r="C7" s="6">
        <v>13</v>
      </c>
      <c r="E7" s="5" t="s">
        <v>22</v>
      </c>
      <c r="F7" s="6">
        <v>23</v>
      </c>
    </row>
    <row r="8" spans="1:25" s="10" customFormat="1" ht="13.5" thickBot="1" x14ac:dyDescent="0.25">
      <c r="B8" s="11"/>
      <c r="C8" s="11"/>
      <c r="E8" s="11"/>
      <c r="F8" s="11"/>
      <c r="N8"/>
      <c r="O8"/>
      <c r="P8"/>
      <c r="Q8"/>
      <c r="R8"/>
      <c r="S8"/>
      <c r="T8"/>
      <c r="U8"/>
      <c r="V8"/>
      <c r="W8"/>
      <c r="X8"/>
      <c r="Y8"/>
    </row>
    <row r="9" spans="1:25" s="10" customFormat="1" ht="13.5" thickBot="1" x14ac:dyDescent="0.25">
      <c r="B9" s="11"/>
      <c r="C9" s="11"/>
      <c r="D9" s="10" t="s">
        <v>21</v>
      </c>
      <c r="E9" s="12">
        <f>1-E11/D11</f>
        <v>0.98773006134969321</v>
      </c>
      <c r="F9" s="11"/>
      <c r="G9" s="14" t="s">
        <v>23</v>
      </c>
      <c r="H9" s="15"/>
      <c r="I9" s="16">
        <f>AVERAGE(I13:I64)</f>
        <v>275.38461538461536</v>
      </c>
      <c r="J9" s="16">
        <f>AVERAGE(J13:J64)</f>
        <v>16.923076923076923</v>
      </c>
      <c r="K9" s="16">
        <f>AVERAGE(K13:K64)</f>
        <v>92.307692307692307</v>
      </c>
      <c r="L9" s="17">
        <f>AVERAGE(L13:L64)</f>
        <v>384.61538461538464</v>
      </c>
      <c r="N9"/>
      <c r="O9"/>
      <c r="P9"/>
      <c r="Q9"/>
      <c r="R9"/>
      <c r="S9"/>
      <c r="T9"/>
      <c r="U9"/>
      <c r="V9"/>
      <c r="W9"/>
      <c r="X9"/>
      <c r="Y9"/>
    </row>
    <row r="10" spans="1:25" ht="13.5" thickBot="1" x14ac:dyDescent="0.25">
      <c r="D10" s="7"/>
      <c r="E10" s="7"/>
      <c r="F10" s="7"/>
      <c r="G10" s="7"/>
      <c r="H10" s="7"/>
      <c r="I10" s="7"/>
      <c r="J10" s="7"/>
      <c r="K10" s="7"/>
      <c r="L10" s="8" t="s">
        <v>20</v>
      </c>
    </row>
    <row r="11" spans="1:25" ht="13.5" thickBot="1" x14ac:dyDescent="0.25">
      <c r="B11" s="27" t="s">
        <v>25</v>
      </c>
      <c r="C11" s="25"/>
      <c r="D11" s="26">
        <f t="shared" ref="D11:L11" si="0">SUM(D13:D64)</f>
        <v>326</v>
      </c>
      <c r="E11" s="26">
        <f t="shared" si="0"/>
        <v>4</v>
      </c>
      <c r="F11" s="26">
        <f t="shared" si="0"/>
        <v>358</v>
      </c>
      <c r="G11" s="26">
        <f t="shared" si="0"/>
        <v>326</v>
      </c>
      <c r="H11" s="26">
        <f t="shared" si="0"/>
        <v>326</v>
      </c>
      <c r="I11" s="16">
        <f t="shared" si="0"/>
        <v>14320</v>
      </c>
      <c r="J11" s="16">
        <f t="shared" si="0"/>
        <v>880</v>
      </c>
      <c r="K11" s="17">
        <f t="shared" si="0"/>
        <v>4800</v>
      </c>
      <c r="L11" s="9">
        <f t="shared" si="0"/>
        <v>20000</v>
      </c>
    </row>
    <row r="12" spans="1:25" ht="31.5" customHeight="1" x14ac:dyDescent="0.2">
      <c r="A12" s="4" t="s">
        <v>8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3</v>
      </c>
      <c r="K12" s="4" t="s">
        <v>19</v>
      </c>
    </row>
    <row r="13" spans="1:25" x14ac:dyDescent="0.2">
      <c r="A13" s="3">
        <v>1</v>
      </c>
      <c r="B13">
        <f>C1</f>
        <v>15</v>
      </c>
      <c r="C13">
        <v>6</v>
      </c>
      <c r="D13">
        <f>IF(B13&lt;C13,B13,C13)</f>
        <v>6</v>
      </c>
      <c r="E13">
        <f>IF(C13&gt;=B13,C13-B13,0)</f>
        <v>0</v>
      </c>
      <c r="F13">
        <f>B13-D13</f>
        <v>9</v>
      </c>
      <c r="G13">
        <v>0</v>
      </c>
      <c r="H13">
        <f>IF(F13&lt;=$C$7,$F$7-F13,0)</f>
        <v>14</v>
      </c>
      <c r="I13" s="1">
        <f>F13*$C$2</f>
        <v>360</v>
      </c>
      <c r="J13" s="1">
        <f>E13*$C$3</f>
        <v>0</v>
      </c>
      <c r="K13" s="1">
        <f>IF(G13&gt;0,$C$4,)</f>
        <v>0</v>
      </c>
      <c r="L13" s="1">
        <f>SUM(I13:K13)</f>
        <v>360</v>
      </c>
    </row>
    <row r="14" spans="1:25" x14ac:dyDescent="0.2">
      <c r="A14" s="3">
        <v>2</v>
      </c>
      <c r="B14">
        <f>F13</f>
        <v>9</v>
      </c>
      <c r="C14">
        <v>8</v>
      </c>
      <c r="D14">
        <f t="shared" ref="D14:D64" si="1">IF(B14&lt;C14,B14,C14)</f>
        <v>8</v>
      </c>
      <c r="E14">
        <f t="shared" ref="E14:E64" si="2">IF(C14&gt;=B14,C14-B14,0)</f>
        <v>0</v>
      </c>
      <c r="F14">
        <f t="shared" ref="F14:F64" si="3">B14-D14</f>
        <v>1</v>
      </c>
      <c r="G14">
        <f>H13</f>
        <v>14</v>
      </c>
      <c r="H14">
        <f>IF(H13&gt;0,0,IF(F14&lt;=$C$7,$F$7-F14,0))</f>
        <v>0</v>
      </c>
      <c r="I14" s="1">
        <f t="shared" ref="I14:I64" si="4">F14*$C$2</f>
        <v>40</v>
      </c>
      <c r="J14" s="1">
        <f t="shared" ref="J14:J64" si="5">E14*$C$3</f>
        <v>0</v>
      </c>
      <c r="K14" s="1">
        <f>IF(G14&gt;0,$C$4,)</f>
        <v>200</v>
      </c>
      <c r="L14" s="1">
        <f t="shared" ref="L14:L64" si="6">SUM(I14:K14)</f>
        <v>240</v>
      </c>
    </row>
    <row r="15" spans="1:25" x14ac:dyDescent="0.2">
      <c r="A15" s="3">
        <v>3</v>
      </c>
      <c r="B15">
        <f>F14+G14</f>
        <v>15</v>
      </c>
      <c r="C15">
        <v>6</v>
      </c>
      <c r="D15">
        <f t="shared" si="1"/>
        <v>6</v>
      </c>
      <c r="E15">
        <f t="shared" si="2"/>
        <v>0</v>
      </c>
      <c r="F15">
        <f t="shared" si="3"/>
        <v>9</v>
      </c>
      <c r="G15">
        <f t="shared" ref="G15:G64" si="7">H14</f>
        <v>0</v>
      </c>
      <c r="H15">
        <f t="shared" ref="H15:H64" si="8">IF(H14&gt;0,0,IF(F15&lt;=$C$7,$F$7-F15,0))</f>
        <v>14</v>
      </c>
      <c r="I15" s="1">
        <f t="shared" si="4"/>
        <v>360</v>
      </c>
      <c r="J15" s="1">
        <f t="shared" si="5"/>
        <v>0</v>
      </c>
      <c r="K15" s="1">
        <f t="shared" ref="K15:K64" si="9">IF(G15&gt;0,$C$4,)</f>
        <v>0</v>
      </c>
      <c r="L15" s="1">
        <f t="shared" si="6"/>
        <v>360</v>
      </c>
    </row>
    <row r="16" spans="1:25" x14ac:dyDescent="0.2">
      <c r="A16" s="3">
        <v>4</v>
      </c>
      <c r="B16">
        <f t="shared" ref="B16:B64" si="10">F15+G15</f>
        <v>9</v>
      </c>
      <c r="C16">
        <v>3</v>
      </c>
      <c r="D16">
        <f t="shared" si="1"/>
        <v>3</v>
      </c>
      <c r="E16">
        <f t="shared" si="2"/>
        <v>0</v>
      </c>
      <c r="F16">
        <f t="shared" si="3"/>
        <v>6</v>
      </c>
      <c r="G16">
        <f t="shared" si="7"/>
        <v>14</v>
      </c>
      <c r="H16">
        <f t="shared" si="8"/>
        <v>0</v>
      </c>
      <c r="I16" s="1">
        <f t="shared" si="4"/>
        <v>240</v>
      </c>
      <c r="J16" s="1">
        <f t="shared" si="5"/>
        <v>0</v>
      </c>
      <c r="K16" s="1">
        <f t="shared" si="9"/>
        <v>200</v>
      </c>
      <c r="L16" s="1">
        <f t="shared" si="6"/>
        <v>440</v>
      </c>
    </row>
    <row r="17" spans="1:12" x14ac:dyDescent="0.2">
      <c r="A17" s="3">
        <v>5</v>
      </c>
      <c r="B17">
        <f t="shared" si="10"/>
        <v>20</v>
      </c>
      <c r="C17">
        <v>4</v>
      </c>
      <c r="D17">
        <f t="shared" si="1"/>
        <v>4</v>
      </c>
      <c r="E17">
        <f t="shared" si="2"/>
        <v>0</v>
      </c>
      <c r="F17">
        <f t="shared" si="3"/>
        <v>16</v>
      </c>
      <c r="G17">
        <f t="shared" si="7"/>
        <v>0</v>
      </c>
      <c r="H17">
        <f t="shared" si="8"/>
        <v>0</v>
      </c>
      <c r="I17" s="1">
        <f t="shared" si="4"/>
        <v>640</v>
      </c>
      <c r="J17" s="1">
        <f t="shared" si="5"/>
        <v>0</v>
      </c>
      <c r="K17" s="1">
        <f t="shared" si="9"/>
        <v>0</v>
      </c>
      <c r="L17" s="1">
        <f t="shared" si="6"/>
        <v>640</v>
      </c>
    </row>
    <row r="18" spans="1:12" x14ac:dyDescent="0.2">
      <c r="A18" s="3">
        <v>6</v>
      </c>
      <c r="B18">
        <f t="shared" si="10"/>
        <v>16</v>
      </c>
      <c r="C18">
        <v>3</v>
      </c>
      <c r="D18">
        <f t="shared" si="1"/>
        <v>3</v>
      </c>
      <c r="E18">
        <f t="shared" si="2"/>
        <v>0</v>
      </c>
      <c r="F18">
        <f t="shared" si="3"/>
        <v>13</v>
      </c>
      <c r="G18">
        <f t="shared" si="7"/>
        <v>0</v>
      </c>
      <c r="H18">
        <f t="shared" si="8"/>
        <v>10</v>
      </c>
      <c r="I18" s="1">
        <f t="shared" si="4"/>
        <v>520</v>
      </c>
      <c r="J18" s="1">
        <f t="shared" si="5"/>
        <v>0</v>
      </c>
      <c r="K18" s="1">
        <f t="shared" si="9"/>
        <v>0</v>
      </c>
      <c r="L18" s="1">
        <f t="shared" si="6"/>
        <v>520</v>
      </c>
    </row>
    <row r="19" spans="1:12" x14ac:dyDescent="0.2">
      <c r="A19" s="3">
        <v>7</v>
      </c>
      <c r="B19">
        <f t="shared" si="10"/>
        <v>13</v>
      </c>
      <c r="C19">
        <v>6</v>
      </c>
      <c r="D19">
        <f t="shared" si="1"/>
        <v>6</v>
      </c>
      <c r="E19">
        <f t="shared" si="2"/>
        <v>0</v>
      </c>
      <c r="F19">
        <f t="shared" si="3"/>
        <v>7</v>
      </c>
      <c r="G19">
        <f t="shared" si="7"/>
        <v>10</v>
      </c>
      <c r="H19">
        <f t="shared" si="8"/>
        <v>0</v>
      </c>
      <c r="I19" s="1">
        <f t="shared" si="4"/>
        <v>280</v>
      </c>
      <c r="J19" s="1">
        <f t="shared" si="5"/>
        <v>0</v>
      </c>
      <c r="K19" s="1">
        <f t="shared" si="9"/>
        <v>200</v>
      </c>
      <c r="L19" s="1">
        <f t="shared" si="6"/>
        <v>480</v>
      </c>
    </row>
    <row r="20" spans="1:12" x14ac:dyDescent="0.2">
      <c r="A20" s="3">
        <v>8</v>
      </c>
      <c r="B20">
        <f t="shared" si="10"/>
        <v>17</v>
      </c>
      <c r="C20">
        <v>1</v>
      </c>
      <c r="D20">
        <f t="shared" si="1"/>
        <v>1</v>
      </c>
      <c r="E20">
        <f t="shared" si="2"/>
        <v>0</v>
      </c>
      <c r="F20">
        <f t="shared" si="3"/>
        <v>16</v>
      </c>
      <c r="G20">
        <f t="shared" si="7"/>
        <v>0</v>
      </c>
      <c r="H20">
        <f t="shared" si="8"/>
        <v>0</v>
      </c>
      <c r="I20" s="1">
        <f t="shared" si="4"/>
        <v>640</v>
      </c>
      <c r="J20" s="1">
        <f t="shared" si="5"/>
        <v>0</v>
      </c>
      <c r="K20" s="1">
        <f t="shared" si="9"/>
        <v>0</v>
      </c>
      <c r="L20" s="1">
        <f t="shared" si="6"/>
        <v>640</v>
      </c>
    </row>
    <row r="21" spans="1:12" x14ac:dyDescent="0.2">
      <c r="A21" s="3">
        <v>9</v>
      </c>
      <c r="B21">
        <f t="shared" si="10"/>
        <v>16</v>
      </c>
      <c r="C21">
        <v>6</v>
      </c>
      <c r="D21">
        <f t="shared" si="1"/>
        <v>6</v>
      </c>
      <c r="E21">
        <f t="shared" si="2"/>
        <v>0</v>
      </c>
      <c r="F21">
        <f t="shared" si="3"/>
        <v>10</v>
      </c>
      <c r="G21">
        <f t="shared" si="7"/>
        <v>0</v>
      </c>
      <c r="H21">
        <f t="shared" si="8"/>
        <v>13</v>
      </c>
      <c r="I21" s="1">
        <f t="shared" si="4"/>
        <v>400</v>
      </c>
      <c r="J21" s="1">
        <f t="shared" si="5"/>
        <v>0</v>
      </c>
      <c r="K21" s="1">
        <f t="shared" si="9"/>
        <v>0</v>
      </c>
      <c r="L21" s="1">
        <f t="shared" si="6"/>
        <v>400</v>
      </c>
    </row>
    <row r="22" spans="1:12" x14ac:dyDescent="0.2">
      <c r="A22" s="3">
        <v>10</v>
      </c>
      <c r="B22">
        <f t="shared" si="10"/>
        <v>10</v>
      </c>
      <c r="C22">
        <v>8</v>
      </c>
      <c r="D22">
        <f t="shared" si="1"/>
        <v>8</v>
      </c>
      <c r="E22">
        <f t="shared" si="2"/>
        <v>0</v>
      </c>
      <c r="F22">
        <f t="shared" si="3"/>
        <v>2</v>
      </c>
      <c r="G22">
        <f t="shared" si="7"/>
        <v>13</v>
      </c>
      <c r="H22">
        <f t="shared" si="8"/>
        <v>0</v>
      </c>
      <c r="I22" s="1">
        <f t="shared" si="4"/>
        <v>80</v>
      </c>
      <c r="J22" s="1">
        <f t="shared" si="5"/>
        <v>0</v>
      </c>
      <c r="K22" s="1">
        <f t="shared" si="9"/>
        <v>200</v>
      </c>
      <c r="L22" s="1">
        <f t="shared" si="6"/>
        <v>280</v>
      </c>
    </row>
    <row r="23" spans="1:12" x14ac:dyDescent="0.2">
      <c r="A23" s="3">
        <v>11</v>
      </c>
      <c r="B23">
        <f t="shared" si="10"/>
        <v>15</v>
      </c>
      <c r="C23">
        <v>4</v>
      </c>
      <c r="D23">
        <f t="shared" si="1"/>
        <v>4</v>
      </c>
      <c r="E23">
        <f t="shared" si="2"/>
        <v>0</v>
      </c>
      <c r="F23">
        <f t="shared" si="3"/>
        <v>11</v>
      </c>
      <c r="G23">
        <f t="shared" si="7"/>
        <v>0</v>
      </c>
      <c r="H23">
        <f t="shared" si="8"/>
        <v>12</v>
      </c>
      <c r="I23" s="1">
        <f t="shared" si="4"/>
        <v>440</v>
      </c>
      <c r="J23" s="1">
        <f t="shared" si="5"/>
        <v>0</v>
      </c>
      <c r="K23" s="1">
        <f t="shared" si="9"/>
        <v>0</v>
      </c>
      <c r="L23" s="1">
        <f t="shared" si="6"/>
        <v>440</v>
      </c>
    </row>
    <row r="24" spans="1:12" x14ac:dyDescent="0.2">
      <c r="A24" s="3">
        <v>12</v>
      </c>
      <c r="B24">
        <f t="shared" si="10"/>
        <v>11</v>
      </c>
      <c r="C24">
        <v>9</v>
      </c>
      <c r="D24">
        <f t="shared" si="1"/>
        <v>9</v>
      </c>
      <c r="E24">
        <f t="shared" si="2"/>
        <v>0</v>
      </c>
      <c r="F24">
        <f t="shared" si="3"/>
        <v>2</v>
      </c>
      <c r="G24">
        <f t="shared" si="7"/>
        <v>12</v>
      </c>
      <c r="H24">
        <f t="shared" si="8"/>
        <v>0</v>
      </c>
      <c r="I24" s="1">
        <f t="shared" si="4"/>
        <v>80</v>
      </c>
      <c r="J24" s="1">
        <f t="shared" si="5"/>
        <v>0</v>
      </c>
      <c r="K24" s="1">
        <f t="shared" si="9"/>
        <v>200</v>
      </c>
      <c r="L24" s="1">
        <f t="shared" si="6"/>
        <v>280</v>
      </c>
    </row>
    <row r="25" spans="1:12" x14ac:dyDescent="0.2">
      <c r="A25" s="3">
        <v>13</v>
      </c>
      <c r="B25">
        <f t="shared" si="10"/>
        <v>14</v>
      </c>
      <c r="C25">
        <v>1</v>
      </c>
      <c r="D25">
        <f t="shared" si="1"/>
        <v>1</v>
      </c>
      <c r="E25">
        <f t="shared" si="2"/>
        <v>0</v>
      </c>
      <c r="F25">
        <f t="shared" si="3"/>
        <v>13</v>
      </c>
      <c r="G25">
        <f t="shared" si="7"/>
        <v>0</v>
      </c>
      <c r="H25">
        <f t="shared" si="8"/>
        <v>10</v>
      </c>
      <c r="I25" s="1">
        <f t="shared" si="4"/>
        <v>520</v>
      </c>
      <c r="J25" s="1">
        <f t="shared" si="5"/>
        <v>0</v>
      </c>
      <c r="K25" s="1">
        <f t="shared" si="9"/>
        <v>0</v>
      </c>
      <c r="L25" s="1">
        <f t="shared" si="6"/>
        <v>520</v>
      </c>
    </row>
    <row r="26" spans="1:12" x14ac:dyDescent="0.2">
      <c r="A26" s="3">
        <v>14</v>
      </c>
      <c r="B26">
        <f t="shared" si="10"/>
        <v>13</v>
      </c>
      <c r="C26">
        <v>4</v>
      </c>
      <c r="D26">
        <f t="shared" si="1"/>
        <v>4</v>
      </c>
      <c r="E26">
        <f t="shared" si="2"/>
        <v>0</v>
      </c>
      <c r="F26">
        <f t="shared" si="3"/>
        <v>9</v>
      </c>
      <c r="G26">
        <f t="shared" si="7"/>
        <v>10</v>
      </c>
      <c r="H26">
        <f t="shared" si="8"/>
        <v>0</v>
      </c>
      <c r="I26" s="1">
        <f t="shared" si="4"/>
        <v>360</v>
      </c>
      <c r="J26" s="1">
        <f t="shared" si="5"/>
        <v>0</v>
      </c>
      <c r="K26" s="1">
        <f t="shared" si="9"/>
        <v>200</v>
      </c>
      <c r="L26" s="1">
        <f t="shared" si="6"/>
        <v>560</v>
      </c>
    </row>
    <row r="27" spans="1:12" x14ac:dyDescent="0.2">
      <c r="A27" s="3">
        <v>15</v>
      </c>
      <c r="B27">
        <f t="shared" si="10"/>
        <v>19</v>
      </c>
      <c r="C27">
        <v>11</v>
      </c>
      <c r="D27">
        <f t="shared" si="1"/>
        <v>11</v>
      </c>
      <c r="E27">
        <f t="shared" si="2"/>
        <v>0</v>
      </c>
      <c r="F27">
        <f t="shared" si="3"/>
        <v>8</v>
      </c>
      <c r="G27">
        <f t="shared" si="7"/>
        <v>0</v>
      </c>
      <c r="H27">
        <f t="shared" si="8"/>
        <v>15</v>
      </c>
      <c r="I27" s="1">
        <f t="shared" si="4"/>
        <v>320</v>
      </c>
      <c r="J27" s="1">
        <f t="shared" si="5"/>
        <v>0</v>
      </c>
      <c r="K27" s="1">
        <f t="shared" si="9"/>
        <v>0</v>
      </c>
      <c r="L27" s="1">
        <f t="shared" si="6"/>
        <v>320</v>
      </c>
    </row>
    <row r="28" spans="1:12" x14ac:dyDescent="0.2">
      <c r="A28" s="3">
        <v>16</v>
      </c>
      <c r="B28">
        <f t="shared" si="10"/>
        <v>8</v>
      </c>
      <c r="C28">
        <v>8</v>
      </c>
      <c r="D28">
        <f t="shared" si="1"/>
        <v>8</v>
      </c>
      <c r="E28">
        <f t="shared" si="2"/>
        <v>0</v>
      </c>
      <c r="F28">
        <f t="shared" si="3"/>
        <v>0</v>
      </c>
      <c r="G28">
        <f t="shared" si="7"/>
        <v>15</v>
      </c>
      <c r="H28">
        <f t="shared" si="8"/>
        <v>0</v>
      </c>
      <c r="I28" s="1">
        <f t="shared" si="4"/>
        <v>0</v>
      </c>
      <c r="J28" s="1">
        <f t="shared" si="5"/>
        <v>0</v>
      </c>
      <c r="K28" s="1">
        <f t="shared" si="9"/>
        <v>200</v>
      </c>
      <c r="L28" s="1">
        <f t="shared" si="6"/>
        <v>200</v>
      </c>
    </row>
    <row r="29" spans="1:12" x14ac:dyDescent="0.2">
      <c r="A29" s="3">
        <v>17</v>
      </c>
      <c r="B29">
        <f t="shared" si="10"/>
        <v>15</v>
      </c>
      <c r="C29">
        <v>7</v>
      </c>
      <c r="D29">
        <f t="shared" si="1"/>
        <v>7</v>
      </c>
      <c r="E29">
        <f t="shared" si="2"/>
        <v>0</v>
      </c>
      <c r="F29">
        <f t="shared" si="3"/>
        <v>8</v>
      </c>
      <c r="G29">
        <f t="shared" si="7"/>
        <v>0</v>
      </c>
      <c r="H29">
        <f t="shared" si="8"/>
        <v>15</v>
      </c>
      <c r="I29" s="1">
        <f t="shared" si="4"/>
        <v>320</v>
      </c>
      <c r="J29" s="1">
        <f t="shared" si="5"/>
        <v>0</v>
      </c>
      <c r="K29" s="1">
        <f t="shared" si="9"/>
        <v>0</v>
      </c>
      <c r="L29" s="1">
        <f t="shared" si="6"/>
        <v>320</v>
      </c>
    </row>
    <row r="30" spans="1:12" x14ac:dyDescent="0.2">
      <c r="A30" s="3">
        <v>18</v>
      </c>
      <c r="B30">
        <f t="shared" si="10"/>
        <v>8</v>
      </c>
      <c r="C30">
        <v>5</v>
      </c>
      <c r="D30">
        <f t="shared" si="1"/>
        <v>5</v>
      </c>
      <c r="E30">
        <f t="shared" si="2"/>
        <v>0</v>
      </c>
      <c r="F30">
        <f t="shared" si="3"/>
        <v>3</v>
      </c>
      <c r="G30">
        <f t="shared" si="7"/>
        <v>15</v>
      </c>
      <c r="H30">
        <f t="shared" si="8"/>
        <v>0</v>
      </c>
      <c r="I30" s="1">
        <f t="shared" si="4"/>
        <v>120</v>
      </c>
      <c r="J30" s="1">
        <f t="shared" si="5"/>
        <v>0</v>
      </c>
      <c r="K30" s="1">
        <f t="shared" si="9"/>
        <v>200</v>
      </c>
      <c r="L30" s="1">
        <f t="shared" si="6"/>
        <v>320</v>
      </c>
    </row>
    <row r="31" spans="1:12" x14ac:dyDescent="0.2">
      <c r="A31" s="3">
        <v>19</v>
      </c>
      <c r="B31">
        <f t="shared" si="10"/>
        <v>18</v>
      </c>
      <c r="C31">
        <v>6</v>
      </c>
      <c r="D31">
        <f t="shared" si="1"/>
        <v>6</v>
      </c>
      <c r="E31">
        <f t="shared" si="2"/>
        <v>0</v>
      </c>
      <c r="F31">
        <f t="shared" si="3"/>
        <v>12</v>
      </c>
      <c r="G31">
        <f t="shared" si="7"/>
        <v>0</v>
      </c>
      <c r="H31">
        <f t="shared" si="8"/>
        <v>11</v>
      </c>
      <c r="I31" s="1">
        <f t="shared" si="4"/>
        <v>480</v>
      </c>
      <c r="J31" s="1">
        <f t="shared" si="5"/>
        <v>0</v>
      </c>
      <c r="K31" s="1">
        <f t="shared" si="9"/>
        <v>0</v>
      </c>
      <c r="L31" s="1">
        <f t="shared" si="6"/>
        <v>480</v>
      </c>
    </row>
    <row r="32" spans="1:12" x14ac:dyDescent="0.2">
      <c r="A32" s="3">
        <v>20</v>
      </c>
      <c r="B32">
        <f t="shared" si="10"/>
        <v>12</v>
      </c>
      <c r="C32">
        <v>6</v>
      </c>
      <c r="D32">
        <f t="shared" si="1"/>
        <v>6</v>
      </c>
      <c r="E32">
        <f t="shared" si="2"/>
        <v>0</v>
      </c>
      <c r="F32">
        <f t="shared" si="3"/>
        <v>6</v>
      </c>
      <c r="G32">
        <f t="shared" si="7"/>
        <v>11</v>
      </c>
      <c r="H32">
        <f t="shared" si="8"/>
        <v>0</v>
      </c>
      <c r="I32" s="1">
        <f t="shared" si="4"/>
        <v>240</v>
      </c>
      <c r="J32" s="1">
        <f t="shared" si="5"/>
        <v>0</v>
      </c>
      <c r="K32" s="1">
        <f t="shared" si="9"/>
        <v>200</v>
      </c>
      <c r="L32" s="1">
        <f t="shared" si="6"/>
        <v>440</v>
      </c>
    </row>
    <row r="33" spans="1:12" x14ac:dyDescent="0.2">
      <c r="A33" s="3">
        <v>21</v>
      </c>
      <c r="B33">
        <f t="shared" si="10"/>
        <v>17</v>
      </c>
      <c r="C33">
        <v>8</v>
      </c>
      <c r="D33">
        <f t="shared" si="1"/>
        <v>8</v>
      </c>
      <c r="E33">
        <f t="shared" si="2"/>
        <v>0</v>
      </c>
      <c r="F33">
        <f t="shared" si="3"/>
        <v>9</v>
      </c>
      <c r="G33">
        <f t="shared" si="7"/>
        <v>0</v>
      </c>
      <c r="H33">
        <f t="shared" si="8"/>
        <v>14</v>
      </c>
      <c r="I33" s="1">
        <f t="shared" si="4"/>
        <v>360</v>
      </c>
      <c r="J33" s="1">
        <f t="shared" si="5"/>
        <v>0</v>
      </c>
      <c r="K33" s="1">
        <f t="shared" si="9"/>
        <v>0</v>
      </c>
      <c r="L33" s="1">
        <f t="shared" si="6"/>
        <v>360</v>
      </c>
    </row>
    <row r="34" spans="1:12" x14ac:dyDescent="0.2">
      <c r="A34" s="3">
        <v>22</v>
      </c>
      <c r="B34">
        <f t="shared" si="10"/>
        <v>9</v>
      </c>
      <c r="C34">
        <v>6</v>
      </c>
      <c r="D34">
        <f t="shared" si="1"/>
        <v>6</v>
      </c>
      <c r="E34">
        <f t="shared" si="2"/>
        <v>0</v>
      </c>
      <c r="F34">
        <f t="shared" si="3"/>
        <v>3</v>
      </c>
      <c r="G34">
        <f t="shared" si="7"/>
        <v>14</v>
      </c>
      <c r="H34">
        <f t="shared" si="8"/>
        <v>0</v>
      </c>
      <c r="I34" s="1">
        <f t="shared" si="4"/>
        <v>120</v>
      </c>
      <c r="J34" s="1">
        <f t="shared" si="5"/>
        <v>0</v>
      </c>
      <c r="K34" s="1">
        <f t="shared" si="9"/>
        <v>200</v>
      </c>
      <c r="L34" s="1">
        <f t="shared" si="6"/>
        <v>320</v>
      </c>
    </row>
    <row r="35" spans="1:12" x14ac:dyDescent="0.2">
      <c r="A35" s="3">
        <v>23</v>
      </c>
      <c r="B35">
        <f t="shared" si="10"/>
        <v>17</v>
      </c>
      <c r="C35">
        <v>8</v>
      </c>
      <c r="D35">
        <f t="shared" si="1"/>
        <v>8</v>
      </c>
      <c r="E35">
        <f t="shared" si="2"/>
        <v>0</v>
      </c>
      <c r="F35">
        <f t="shared" si="3"/>
        <v>9</v>
      </c>
      <c r="G35">
        <f t="shared" si="7"/>
        <v>0</v>
      </c>
      <c r="H35">
        <f t="shared" si="8"/>
        <v>14</v>
      </c>
      <c r="I35" s="1">
        <f t="shared" si="4"/>
        <v>360</v>
      </c>
      <c r="J35" s="1">
        <f t="shared" si="5"/>
        <v>0</v>
      </c>
      <c r="K35" s="1">
        <f t="shared" si="9"/>
        <v>0</v>
      </c>
      <c r="L35" s="1">
        <f t="shared" si="6"/>
        <v>360</v>
      </c>
    </row>
    <row r="36" spans="1:12" x14ac:dyDescent="0.2">
      <c r="A36" s="3">
        <v>24</v>
      </c>
      <c r="B36">
        <f t="shared" si="10"/>
        <v>9</v>
      </c>
      <c r="C36">
        <v>3</v>
      </c>
      <c r="D36">
        <f t="shared" si="1"/>
        <v>3</v>
      </c>
      <c r="E36">
        <f t="shared" si="2"/>
        <v>0</v>
      </c>
      <c r="F36">
        <f t="shared" si="3"/>
        <v>6</v>
      </c>
      <c r="G36">
        <f t="shared" si="7"/>
        <v>14</v>
      </c>
      <c r="H36">
        <f t="shared" si="8"/>
        <v>0</v>
      </c>
      <c r="I36" s="1">
        <f t="shared" si="4"/>
        <v>240</v>
      </c>
      <c r="J36" s="1">
        <f t="shared" si="5"/>
        <v>0</v>
      </c>
      <c r="K36" s="1">
        <f t="shared" si="9"/>
        <v>200</v>
      </c>
      <c r="L36" s="1">
        <f t="shared" si="6"/>
        <v>440</v>
      </c>
    </row>
    <row r="37" spans="1:12" x14ac:dyDescent="0.2">
      <c r="A37" s="3">
        <v>25</v>
      </c>
      <c r="B37">
        <f t="shared" si="10"/>
        <v>20</v>
      </c>
      <c r="C37">
        <v>6</v>
      </c>
      <c r="D37">
        <f t="shared" si="1"/>
        <v>6</v>
      </c>
      <c r="E37">
        <f t="shared" si="2"/>
        <v>0</v>
      </c>
      <c r="F37">
        <f t="shared" si="3"/>
        <v>14</v>
      </c>
      <c r="G37">
        <f t="shared" si="7"/>
        <v>0</v>
      </c>
      <c r="H37">
        <f t="shared" si="8"/>
        <v>0</v>
      </c>
      <c r="I37" s="1">
        <f t="shared" si="4"/>
        <v>560</v>
      </c>
      <c r="J37" s="1">
        <f t="shared" si="5"/>
        <v>0</v>
      </c>
      <c r="K37" s="1">
        <f t="shared" si="9"/>
        <v>0</v>
      </c>
      <c r="L37" s="1">
        <f t="shared" si="6"/>
        <v>560</v>
      </c>
    </row>
    <row r="38" spans="1:12" x14ac:dyDescent="0.2">
      <c r="A38" s="3">
        <v>26</v>
      </c>
      <c r="B38">
        <f t="shared" si="10"/>
        <v>14</v>
      </c>
      <c r="C38">
        <v>1</v>
      </c>
      <c r="D38">
        <f t="shared" si="1"/>
        <v>1</v>
      </c>
      <c r="E38">
        <f t="shared" si="2"/>
        <v>0</v>
      </c>
      <c r="F38">
        <f t="shared" si="3"/>
        <v>13</v>
      </c>
      <c r="G38">
        <f t="shared" si="7"/>
        <v>0</v>
      </c>
      <c r="H38">
        <f t="shared" si="8"/>
        <v>10</v>
      </c>
      <c r="I38" s="1">
        <f t="shared" si="4"/>
        <v>520</v>
      </c>
      <c r="J38" s="1">
        <f t="shared" si="5"/>
        <v>0</v>
      </c>
      <c r="K38" s="1">
        <f t="shared" si="9"/>
        <v>0</v>
      </c>
      <c r="L38" s="1">
        <f t="shared" si="6"/>
        <v>520</v>
      </c>
    </row>
    <row r="39" spans="1:12" x14ac:dyDescent="0.2">
      <c r="A39" s="3">
        <v>27</v>
      </c>
      <c r="B39">
        <f t="shared" si="10"/>
        <v>13</v>
      </c>
      <c r="C39">
        <v>8</v>
      </c>
      <c r="D39">
        <f t="shared" si="1"/>
        <v>8</v>
      </c>
      <c r="E39">
        <f t="shared" si="2"/>
        <v>0</v>
      </c>
      <c r="F39">
        <f t="shared" si="3"/>
        <v>5</v>
      </c>
      <c r="G39">
        <f t="shared" si="7"/>
        <v>10</v>
      </c>
      <c r="H39">
        <f t="shared" si="8"/>
        <v>0</v>
      </c>
      <c r="I39" s="1">
        <f t="shared" si="4"/>
        <v>200</v>
      </c>
      <c r="J39" s="1">
        <f t="shared" si="5"/>
        <v>0</v>
      </c>
      <c r="K39" s="1">
        <f t="shared" si="9"/>
        <v>200</v>
      </c>
      <c r="L39" s="1">
        <f t="shared" si="6"/>
        <v>400</v>
      </c>
    </row>
    <row r="40" spans="1:12" x14ac:dyDescent="0.2">
      <c r="A40" s="3">
        <v>28</v>
      </c>
      <c r="B40">
        <f t="shared" si="10"/>
        <v>15</v>
      </c>
      <c r="C40">
        <v>10</v>
      </c>
      <c r="D40">
        <f t="shared" si="1"/>
        <v>10</v>
      </c>
      <c r="E40">
        <f t="shared" si="2"/>
        <v>0</v>
      </c>
      <c r="F40">
        <f t="shared" si="3"/>
        <v>5</v>
      </c>
      <c r="G40">
        <f t="shared" si="7"/>
        <v>0</v>
      </c>
      <c r="H40">
        <f t="shared" si="8"/>
        <v>18</v>
      </c>
      <c r="I40" s="1">
        <f t="shared" si="4"/>
        <v>200</v>
      </c>
      <c r="J40" s="1">
        <f t="shared" si="5"/>
        <v>0</v>
      </c>
      <c r="K40" s="1">
        <f t="shared" si="9"/>
        <v>0</v>
      </c>
      <c r="L40" s="1">
        <f t="shared" si="6"/>
        <v>200</v>
      </c>
    </row>
    <row r="41" spans="1:12" x14ac:dyDescent="0.2">
      <c r="A41" s="3">
        <v>29</v>
      </c>
      <c r="B41">
        <f t="shared" si="10"/>
        <v>5</v>
      </c>
      <c r="C41">
        <v>6</v>
      </c>
      <c r="D41">
        <f t="shared" si="1"/>
        <v>5</v>
      </c>
      <c r="E41">
        <f t="shared" si="2"/>
        <v>1</v>
      </c>
      <c r="F41">
        <f t="shared" si="3"/>
        <v>0</v>
      </c>
      <c r="G41">
        <f t="shared" si="7"/>
        <v>18</v>
      </c>
      <c r="H41">
        <f t="shared" si="8"/>
        <v>0</v>
      </c>
      <c r="I41" s="1">
        <f t="shared" si="4"/>
        <v>0</v>
      </c>
      <c r="J41" s="1">
        <f t="shared" si="5"/>
        <v>220</v>
      </c>
      <c r="K41" s="1">
        <f t="shared" si="9"/>
        <v>200</v>
      </c>
      <c r="L41" s="1">
        <f t="shared" si="6"/>
        <v>420</v>
      </c>
    </row>
    <row r="42" spans="1:12" x14ac:dyDescent="0.2">
      <c r="A42" s="3">
        <v>30</v>
      </c>
      <c r="B42">
        <f t="shared" si="10"/>
        <v>18</v>
      </c>
      <c r="C42">
        <v>9</v>
      </c>
      <c r="D42">
        <f t="shared" si="1"/>
        <v>9</v>
      </c>
      <c r="E42">
        <f t="shared" si="2"/>
        <v>0</v>
      </c>
      <c r="F42">
        <f t="shared" si="3"/>
        <v>9</v>
      </c>
      <c r="G42">
        <f t="shared" si="7"/>
        <v>0</v>
      </c>
      <c r="H42">
        <f t="shared" si="8"/>
        <v>14</v>
      </c>
      <c r="I42" s="1">
        <f t="shared" si="4"/>
        <v>360</v>
      </c>
      <c r="J42" s="1">
        <f t="shared" si="5"/>
        <v>0</v>
      </c>
      <c r="K42" s="1">
        <f t="shared" si="9"/>
        <v>0</v>
      </c>
      <c r="L42" s="1">
        <f t="shared" si="6"/>
        <v>360</v>
      </c>
    </row>
    <row r="43" spans="1:12" x14ac:dyDescent="0.2">
      <c r="A43" s="3">
        <v>31</v>
      </c>
      <c r="B43">
        <f t="shared" si="10"/>
        <v>9</v>
      </c>
      <c r="C43">
        <v>8</v>
      </c>
      <c r="D43">
        <f t="shared" si="1"/>
        <v>8</v>
      </c>
      <c r="E43">
        <f t="shared" si="2"/>
        <v>0</v>
      </c>
      <c r="F43">
        <f t="shared" si="3"/>
        <v>1</v>
      </c>
      <c r="G43">
        <f t="shared" si="7"/>
        <v>14</v>
      </c>
      <c r="H43">
        <f t="shared" si="8"/>
        <v>0</v>
      </c>
      <c r="I43" s="1">
        <f t="shared" si="4"/>
        <v>40</v>
      </c>
      <c r="J43" s="1">
        <f t="shared" si="5"/>
        <v>0</v>
      </c>
      <c r="K43" s="1">
        <f t="shared" si="9"/>
        <v>200</v>
      </c>
      <c r="L43" s="1">
        <f t="shared" si="6"/>
        <v>240</v>
      </c>
    </row>
    <row r="44" spans="1:12" x14ac:dyDescent="0.2">
      <c r="A44" s="3">
        <v>32</v>
      </c>
      <c r="B44">
        <f t="shared" si="10"/>
        <v>15</v>
      </c>
      <c r="C44">
        <v>8</v>
      </c>
      <c r="D44">
        <f t="shared" si="1"/>
        <v>8</v>
      </c>
      <c r="E44">
        <f t="shared" si="2"/>
        <v>0</v>
      </c>
      <c r="F44">
        <f t="shared" si="3"/>
        <v>7</v>
      </c>
      <c r="G44">
        <f t="shared" si="7"/>
        <v>0</v>
      </c>
      <c r="H44">
        <f t="shared" si="8"/>
        <v>16</v>
      </c>
      <c r="I44" s="1">
        <f t="shared" si="4"/>
        <v>280</v>
      </c>
      <c r="J44" s="1">
        <f t="shared" si="5"/>
        <v>0</v>
      </c>
      <c r="K44" s="1">
        <f t="shared" si="9"/>
        <v>0</v>
      </c>
      <c r="L44" s="1">
        <f t="shared" si="6"/>
        <v>280</v>
      </c>
    </row>
    <row r="45" spans="1:12" x14ac:dyDescent="0.2">
      <c r="A45" s="3">
        <v>33</v>
      </c>
      <c r="B45">
        <f t="shared" si="10"/>
        <v>7</v>
      </c>
      <c r="C45">
        <v>8</v>
      </c>
      <c r="D45">
        <f t="shared" si="1"/>
        <v>7</v>
      </c>
      <c r="E45">
        <f t="shared" si="2"/>
        <v>1</v>
      </c>
      <c r="F45">
        <f t="shared" si="3"/>
        <v>0</v>
      </c>
      <c r="G45">
        <f t="shared" si="7"/>
        <v>16</v>
      </c>
      <c r="H45">
        <f t="shared" si="8"/>
        <v>0</v>
      </c>
      <c r="I45" s="1">
        <f t="shared" si="4"/>
        <v>0</v>
      </c>
      <c r="J45" s="1">
        <f t="shared" si="5"/>
        <v>220</v>
      </c>
      <c r="K45" s="1">
        <f t="shared" si="9"/>
        <v>200</v>
      </c>
      <c r="L45" s="1">
        <f t="shared" si="6"/>
        <v>420</v>
      </c>
    </row>
    <row r="46" spans="1:12" x14ac:dyDescent="0.2">
      <c r="A46" s="3">
        <v>34</v>
      </c>
      <c r="B46">
        <f t="shared" si="10"/>
        <v>16</v>
      </c>
      <c r="C46">
        <v>6</v>
      </c>
      <c r="D46">
        <f t="shared" si="1"/>
        <v>6</v>
      </c>
      <c r="E46">
        <f t="shared" si="2"/>
        <v>0</v>
      </c>
      <c r="F46">
        <f t="shared" si="3"/>
        <v>10</v>
      </c>
      <c r="G46">
        <f t="shared" si="7"/>
        <v>0</v>
      </c>
      <c r="H46">
        <f t="shared" si="8"/>
        <v>13</v>
      </c>
      <c r="I46" s="1">
        <f t="shared" si="4"/>
        <v>400</v>
      </c>
      <c r="J46" s="1">
        <f t="shared" si="5"/>
        <v>0</v>
      </c>
      <c r="K46" s="1">
        <f t="shared" si="9"/>
        <v>0</v>
      </c>
      <c r="L46" s="1">
        <f t="shared" si="6"/>
        <v>400</v>
      </c>
    </row>
    <row r="47" spans="1:12" x14ac:dyDescent="0.2">
      <c r="A47" s="3">
        <v>35</v>
      </c>
      <c r="B47">
        <f t="shared" si="10"/>
        <v>10</v>
      </c>
      <c r="C47">
        <v>6</v>
      </c>
      <c r="D47">
        <f t="shared" si="1"/>
        <v>6</v>
      </c>
      <c r="E47">
        <f t="shared" si="2"/>
        <v>0</v>
      </c>
      <c r="F47">
        <f t="shared" si="3"/>
        <v>4</v>
      </c>
      <c r="G47">
        <f t="shared" si="7"/>
        <v>13</v>
      </c>
      <c r="H47">
        <f t="shared" si="8"/>
        <v>0</v>
      </c>
      <c r="I47" s="1">
        <f t="shared" si="4"/>
        <v>160</v>
      </c>
      <c r="J47" s="1">
        <f t="shared" si="5"/>
        <v>0</v>
      </c>
      <c r="K47" s="1">
        <f t="shared" si="9"/>
        <v>200</v>
      </c>
      <c r="L47" s="1">
        <f t="shared" si="6"/>
        <v>360</v>
      </c>
    </row>
    <row r="48" spans="1:12" x14ac:dyDescent="0.2">
      <c r="A48" s="3">
        <v>36</v>
      </c>
      <c r="B48">
        <f t="shared" si="10"/>
        <v>17</v>
      </c>
      <c r="C48">
        <v>5</v>
      </c>
      <c r="D48">
        <f t="shared" si="1"/>
        <v>5</v>
      </c>
      <c r="E48">
        <f t="shared" si="2"/>
        <v>0</v>
      </c>
      <c r="F48">
        <f t="shared" si="3"/>
        <v>12</v>
      </c>
      <c r="G48">
        <f t="shared" si="7"/>
        <v>0</v>
      </c>
      <c r="H48">
        <f t="shared" si="8"/>
        <v>11</v>
      </c>
      <c r="I48" s="1">
        <f t="shared" si="4"/>
        <v>480</v>
      </c>
      <c r="J48" s="1">
        <f t="shared" si="5"/>
        <v>0</v>
      </c>
      <c r="K48" s="1">
        <f t="shared" si="9"/>
        <v>0</v>
      </c>
      <c r="L48" s="1">
        <f t="shared" si="6"/>
        <v>480</v>
      </c>
    </row>
    <row r="49" spans="1:12" x14ac:dyDescent="0.2">
      <c r="A49" s="3">
        <v>37</v>
      </c>
      <c r="B49">
        <f t="shared" si="10"/>
        <v>12</v>
      </c>
      <c r="C49">
        <v>8</v>
      </c>
      <c r="D49">
        <f t="shared" si="1"/>
        <v>8</v>
      </c>
      <c r="E49">
        <f t="shared" si="2"/>
        <v>0</v>
      </c>
      <c r="F49">
        <f t="shared" si="3"/>
        <v>4</v>
      </c>
      <c r="G49">
        <f t="shared" si="7"/>
        <v>11</v>
      </c>
      <c r="H49">
        <f t="shared" si="8"/>
        <v>0</v>
      </c>
      <c r="I49" s="1">
        <f t="shared" si="4"/>
        <v>160</v>
      </c>
      <c r="J49" s="1">
        <f t="shared" si="5"/>
        <v>0</v>
      </c>
      <c r="K49" s="1">
        <f t="shared" si="9"/>
        <v>200</v>
      </c>
      <c r="L49" s="1">
        <f t="shared" si="6"/>
        <v>360</v>
      </c>
    </row>
    <row r="50" spans="1:12" x14ac:dyDescent="0.2">
      <c r="A50" s="3">
        <v>38</v>
      </c>
      <c r="B50">
        <f t="shared" si="10"/>
        <v>15</v>
      </c>
      <c r="C50">
        <v>7</v>
      </c>
      <c r="D50">
        <f t="shared" si="1"/>
        <v>7</v>
      </c>
      <c r="E50">
        <f t="shared" si="2"/>
        <v>0</v>
      </c>
      <c r="F50">
        <f t="shared" si="3"/>
        <v>8</v>
      </c>
      <c r="G50">
        <f t="shared" si="7"/>
        <v>0</v>
      </c>
      <c r="H50">
        <f t="shared" si="8"/>
        <v>15</v>
      </c>
      <c r="I50" s="1">
        <f t="shared" si="4"/>
        <v>320</v>
      </c>
      <c r="J50" s="1">
        <f t="shared" si="5"/>
        <v>0</v>
      </c>
      <c r="K50" s="1">
        <f t="shared" si="9"/>
        <v>0</v>
      </c>
      <c r="L50" s="1">
        <f t="shared" si="6"/>
        <v>320</v>
      </c>
    </row>
    <row r="51" spans="1:12" x14ac:dyDescent="0.2">
      <c r="A51" s="3">
        <v>39</v>
      </c>
      <c r="B51">
        <f t="shared" si="10"/>
        <v>8</v>
      </c>
      <c r="C51">
        <v>8</v>
      </c>
      <c r="D51">
        <f t="shared" si="1"/>
        <v>8</v>
      </c>
      <c r="E51">
        <f t="shared" si="2"/>
        <v>0</v>
      </c>
      <c r="F51">
        <f t="shared" si="3"/>
        <v>0</v>
      </c>
      <c r="G51">
        <f t="shared" si="7"/>
        <v>15</v>
      </c>
      <c r="H51">
        <f t="shared" si="8"/>
        <v>0</v>
      </c>
      <c r="I51" s="1">
        <f t="shared" si="4"/>
        <v>0</v>
      </c>
      <c r="J51" s="1">
        <f t="shared" si="5"/>
        <v>0</v>
      </c>
      <c r="K51" s="1">
        <f t="shared" si="9"/>
        <v>200</v>
      </c>
      <c r="L51" s="1">
        <f t="shared" si="6"/>
        <v>200</v>
      </c>
    </row>
    <row r="52" spans="1:12" x14ac:dyDescent="0.2">
      <c r="A52" s="3">
        <v>40</v>
      </c>
      <c r="B52">
        <f t="shared" si="10"/>
        <v>15</v>
      </c>
      <c r="C52">
        <v>5</v>
      </c>
      <c r="D52">
        <f t="shared" si="1"/>
        <v>5</v>
      </c>
      <c r="E52">
        <f t="shared" si="2"/>
        <v>0</v>
      </c>
      <c r="F52">
        <f t="shared" si="3"/>
        <v>10</v>
      </c>
      <c r="G52">
        <f t="shared" si="7"/>
        <v>0</v>
      </c>
      <c r="H52">
        <f t="shared" si="8"/>
        <v>13</v>
      </c>
      <c r="I52" s="1">
        <f t="shared" si="4"/>
        <v>400</v>
      </c>
      <c r="J52" s="1">
        <f t="shared" si="5"/>
        <v>0</v>
      </c>
      <c r="K52" s="1">
        <f t="shared" si="9"/>
        <v>0</v>
      </c>
      <c r="L52" s="1">
        <f t="shared" si="6"/>
        <v>400</v>
      </c>
    </row>
    <row r="53" spans="1:12" x14ac:dyDescent="0.2">
      <c r="A53" s="3">
        <v>41</v>
      </c>
      <c r="B53">
        <f t="shared" si="10"/>
        <v>10</v>
      </c>
      <c r="C53">
        <v>7</v>
      </c>
      <c r="D53">
        <f t="shared" si="1"/>
        <v>7</v>
      </c>
      <c r="E53">
        <f t="shared" si="2"/>
        <v>0</v>
      </c>
      <c r="F53">
        <f t="shared" si="3"/>
        <v>3</v>
      </c>
      <c r="G53">
        <f t="shared" si="7"/>
        <v>13</v>
      </c>
      <c r="H53">
        <f t="shared" si="8"/>
        <v>0</v>
      </c>
      <c r="I53" s="1">
        <f t="shared" si="4"/>
        <v>120</v>
      </c>
      <c r="J53" s="1">
        <f t="shared" si="5"/>
        <v>0</v>
      </c>
      <c r="K53" s="1">
        <f t="shared" si="9"/>
        <v>200</v>
      </c>
      <c r="L53" s="1">
        <f t="shared" si="6"/>
        <v>320</v>
      </c>
    </row>
    <row r="54" spans="1:12" x14ac:dyDescent="0.2">
      <c r="A54" s="3">
        <v>42</v>
      </c>
      <c r="B54">
        <f t="shared" si="10"/>
        <v>16</v>
      </c>
      <c r="C54">
        <v>5</v>
      </c>
      <c r="D54">
        <f t="shared" si="1"/>
        <v>5</v>
      </c>
      <c r="E54">
        <f t="shared" si="2"/>
        <v>0</v>
      </c>
      <c r="F54">
        <f t="shared" si="3"/>
        <v>11</v>
      </c>
      <c r="G54">
        <f t="shared" si="7"/>
        <v>0</v>
      </c>
      <c r="H54">
        <f t="shared" si="8"/>
        <v>12</v>
      </c>
      <c r="I54" s="1">
        <f t="shared" si="4"/>
        <v>440</v>
      </c>
      <c r="J54" s="1">
        <f t="shared" si="5"/>
        <v>0</v>
      </c>
      <c r="K54" s="1">
        <f t="shared" si="9"/>
        <v>0</v>
      </c>
      <c r="L54" s="1">
        <f t="shared" si="6"/>
        <v>440</v>
      </c>
    </row>
    <row r="55" spans="1:12" x14ac:dyDescent="0.2">
      <c r="A55" s="3">
        <v>43</v>
      </c>
      <c r="B55">
        <f t="shared" si="10"/>
        <v>11</v>
      </c>
      <c r="C55">
        <v>5</v>
      </c>
      <c r="D55">
        <f t="shared" si="1"/>
        <v>5</v>
      </c>
      <c r="E55">
        <f t="shared" si="2"/>
        <v>0</v>
      </c>
      <c r="F55">
        <f t="shared" si="3"/>
        <v>6</v>
      </c>
      <c r="G55">
        <f t="shared" si="7"/>
        <v>12</v>
      </c>
      <c r="H55">
        <f t="shared" si="8"/>
        <v>0</v>
      </c>
      <c r="I55" s="1">
        <f t="shared" si="4"/>
        <v>240</v>
      </c>
      <c r="J55" s="1">
        <f t="shared" si="5"/>
        <v>0</v>
      </c>
      <c r="K55" s="1">
        <f t="shared" si="9"/>
        <v>200</v>
      </c>
      <c r="L55" s="1">
        <f t="shared" si="6"/>
        <v>440</v>
      </c>
    </row>
    <row r="56" spans="1:12" x14ac:dyDescent="0.2">
      <c r="A56" s="3">
        <v>44</v>
      </c>
      <c r="B56">
        <f t="shared" si="10"/>
        <v>18</v>
      </c>
      <c r="C56">
        <v>4</v>
      </c>
      <c r="D56">
        <f t="shared" si="1"/>
        <v>4</v>
      </c>
      <c r="E56">
        <f t="shared" si="2"/>
        <v>0</v>
      </c>
      <c r="F56">
        <f t="shared" si="3"/>
        <v>14</v>
      </c>
      <c r="G56">
        <f t="shared" si="7"/>
        <v>0</v>
      </c>
      <c r="H56">
        <f t="shared" si="8"/>
        <v>0</v>
      </c>
      <c r="I56" s="1">
        <f t="shared" si="4"/>
        <v>560</v>
      </c>
      <c r="J56" s="1">
        <f t="shared" si="5"/>
        <v>0</v>
      </c>
      <c r="K56" s="1">
        <f t="shared" si="9"/>
        <v>0</v>
      </c>
      <c r="L56" s="1">
        <f t="shared" si="6"/>
        <v>560</v>
      </c>
    </row>
    <row r="57" spans="1:12" x14ac:dyDescent="0.2">
      <c r="A57" s="3">
        <v>45</v>
      </c>
      <c r="B57">
        <f t="shared" si="10"/>
        <v>14</v>
      </c>
      <c r="C57">
        <v>9</v>
      </c>
      <c r="D57">
        <f t="shared" si="1"/>
        <v>9</v>
      </c>
      <c r="E57">
        <f t="shared" si="2"/>
        <v>0</v>
      </c>
      <c r="F57">
        <f t="shared" si="3"/>
        <v>5</v>
      </c>
      <c r="G57">
        <f t="shared" si="7"/>
        <v>0</v>
      </c>
      <c r="H57">
        <f t="shared" si="8"/>
        <v>18</v>
      </c>
      <c r="I57" s="1">
        <f t="shared" si="4"/>
        <v>200</v>
      </c>
      <c r="J57" s="1">
        <f t="shared" si="5"/>
        <v>0</v>
      </c>
      <c r="K57" s="1">
        <f t="shared" si="9"/>
        <v>0</v>
      </c>
      <c r="L57" s="1">
        <f t="shared" si="6"/>
        <v>200</v>
      </c>
    </row>
    <row r="58" spans="1:12" x14ac:dyDescent="0.2">
      <c r="A58" s="3">
        <v>46</v>
      </c>
      <c r="B58">
        <f t="shared" si="10"/>
        <v>5</v>
      </c>
      <c r="C58">
        <v>7</v>
      </c>
      <c r="D58">
        <f t="shared" si="1"/>
        <v>5</v>
      </c>
      <c r="E58">
        <f t="shared" si="2"/>
        <v>2</v>
      </c>
      <c r="F58">
        <f t="shared" si="3"/>
        <v>0</v>
      </c>
      <c r="G58">
        <f t="shared" si="7"/>
        <v>18</v>
      </c>
      <c r="H58">
        <f t="shared" si="8"/>
        <v>0</v>
      </c>
      <c r="I58" s="1">
        <f t="shared" si="4"/>
        <v>0</v>
      </c>
      <c r="J58" s="1">
        <f t="shared" si="5"/>
        <v>440</v>
      </c>
      <c r="K58" s="1">
        <f t="shared" si="9"/>
        <v>200</v>
      </c>
      <c r="L58" s="1">
        <f t="shared" si="6"/>
        <v>640</v>
      </c>
    </row>
    <row r="59" spans="1:12" x14ac:dyDescent="0.2">
      <c r="A59" s="3">
        <v>47</v>
      </c>
      <c r="B59">
        <f t="shared" si="10"/>
        <v>18</v>
      </c>
      <c r="C59">
        <v>10</v>
      </c>
      <c r="D59">
        <f t="shared" si="1"/>
        <v>10</v>
      </c>
      <c r="E59">
        <f t="shared" si="2"/>
        <v>0</v>
      </c>
      <c r="F59">
        <f t="shared" si="3"/>
        <v>8</v>
      </c>
      <c r="G59">
        <f t="shared" si="7"/>
        <v>0</v>
      </c>
      <c r="H59">
        <f t="shared" si="8"/>
        <v>15</v>
      </c>
      <c r="I59" s="1">
        <f t="shared" si="4"/>
        <v>320</v>
      </c>
      <c r="J59" s="1">
        <f t="shared" si="5"/>
        <v>0</v>
      </c>
      <c r="K59" s="1">
        <f t="shared" si="9"/>
        <v>0</v>
      </c>
      <c r="L59" s="1">
        <f t="shared" si="6"/>
        <v>320</v>
      </c>
    </row>
    <row r="60" spans="1:12" x14ac:dyDescent="0.2">
      <c r="A60" s="3">
        <v>48</v>
      </c>
      <c r="B60">
        <f t="shared" si="10"/>
        <v>8</v>
      </c>
      <c r="C60">
        <v>7</v>
      </c>
      <c r="D60">
        <f t="shared" si="1"/>
        <v>7</v>
      </c>
      <c r="E60">
        <f t="shared" si="2"/>
        <v>0</v>
      </c>
      <c r="F60">
        <f t="shared" si="3"/>
        <v>1</v>
      </c>
      <c r="G60">
        <f t="shared" si="7"/>
        <v>15</v>
      </c>
      <c r="H60">
        <f t="shared" si="8"/>
        <v>0</v>
      </c>
      <c r="I60" s="1">
        <f t="shared" si="4"/>
        <v>40</v>
      </c>
      <c r="J60" s="1">
        <f t="shared" si="5"/>
        <v>0</v>
      </c>
      <c r="K60" s="1">
        <f t="shared" si="9"/>
        <v>200</v>
      </c>
      <c r="L60" s="1">
        <f t="shared" si="6"/>
        <v>240</v>
      </c>
    </row>
    <row r="61" spans="1:12" x14ac:dyDescent="0.2">
      <c r="A61" s="3">
        <v>49</v>
      </c>
      <c r="B61">
        <f t="shared" si="10"/>
        <v>16</v>
      </c>
      <c r="C61">
        <v>7</v>
      </c>
      <c r="D61">
        <f t="shared" si="1"/>
        <v>7</v>
      </c>
      <c r="E61">
        <f t="shared" si="2"/>
        <v>0</v>
      </c>
      <c r="F61">
        <f t="shared" si="3"/>
        <v>9</v>
      </c>
      <c r="G61">
        <f t="shared" si="7"/>
        <v>0</v>
      </c>
      <c r="H61">
        <f t="shared" si="8"/>
        <v>14</v>
      </c>
      <c r="I61" s="1">
        <f t="shared" si="4"/>
        <v>360</v>
      </c>
      <c r="J61" s="1">
        <f t="shared" si="5"/>
        <v>0</v>
      </c>
      <c r="K61" s="1">
        <f t="shared" si="9"/>
        <v>0</v>
      </c>
      <c r="L61" s="1">
        <f t="shared" si="6"/>
        <v>360</v>
      </c>
    </row>
    <row r="62" spans="1:12" x14ac:dyDescent="0.2">
      <c r="A62" s="3">
        <v>50</v>
      </c>
      <c r="B62">
        <f t="shared" si="10"/>
        <v>9</v>
      </c>
      <c r="C62">
        <v>6</v>
      </c>
      <c r="D62">
        <f t="shared" si="1"/>
        <v>6</v>
      </c>
      <c r="E62">
        <f t="shared" si="2"/>
        <v>0</v>
      </c>
      <c r="F62">
        <f t="shared" si="3"/>
        <v>3</v>
      </c>
      <c r="G62">
        <f t="shared" si="7"/>
        <v>14</v>
      </c>
      <c r="H62">
        <f t="shared" si="8"/>
        <v>0</v>
      </c>
      <c r="I62" s="1">
        <f t="shared" si="4"/>
        <v>120</v>
      </c>
      <c r="J62" s="1">
        <f t="shared" si="5"/>
        <v>0</v>
      </c>
      <c r="K62" s="1">
        <f t="shared" si="9"/>
        <v>200</v>
      </c>
      <c r="L62" s="1">
        <f t="shared" si="6"/>
        <v>320</v>
      </c>
    </row>
    <row r="63" spans="1:12" x14ac:dyDescent="0.2">
      <c r="A63" s="3">
        <v>51</v>
      </c>
      <c r="B63">
        <f t="shared" si="10"/>
        <v>17</v>
      </c>
      <c r="C63">
        <v>9</v>
      </c>
      <c r="D63">
        <f t="shared" si="1"/>
        <v>9</v>
      </c>
      <c r="E63">
        <f t="shared" si="2"/>
        <v>0</v>
      </c>
      <c r="F63">
        <f t="shared" si="3"/>
        <v>8</v>
      </c>
      <c r="G63">
        <f t="shared" si="7"/>
        <v>0</v>
      </c>
      <c r="H63">
        <f t="shared" si="8"/>
        <v>15</v>
      </c>
      <c r="I63" s="1">
        <f t="shared" si="4"/>
        <v>320</v>
      </c>
      <c r="J63" s="1">
        <f t="shared" si="5"/>
        <v>0</v>
      </c>
      <c r="K63" s="1">
        <f t="shared" si="9"/>
        <v>0</v>
      </c>
      <c r="L63" s="1">
        <f t="shared" si="6"/>
        <v>320</v>
      </c>
    </row>
    <row r="64" spans="1:12" x14ac:dyDescent="0.2">
      <c r="A64" s="3">
        <v>52</v>
      </c>
      <c r="B64">
        <f t="shared" si="10"/>
        <v>8</v>
      </c>
      <c r="C64">
        <v>8</v>
      </c>
      <c r="D64">
        <f t="shared" si="1"/>
        <v>8</v>
      </c>
      <c r="E64">
        <f t="shared" si="2"/>
        <v>0</v>
      </c>
      <c r="F64">
        <f t="shared" si="3"/>
        <v>0</v>
      </c>
      <c r="G64">
        <f t="shared" si="7"/>
        <v>15</v>
      </c>
      <c r="H64">
        <f t="shared" si="8"/>
        <v>0</v>
      </c>
      <c r="I64" s="1">
        <f t="shared" si="4"/>
        <v>0</v>
      </c>
      <c r="J64" s="1">
        <f t="shared" si="5"/>
        <v>0</v>
      </c>
      <c r="K64" s="1">
        <f t="shared" si="9"/>
        <v>200</v>
      </c>
      <c r="L64" s="1">
        <f t="shared" si="6"/>
        <v>200</v>
      </c>
    </row>
  </sheetData>
  <phoneticPr fontId="2" type="noConversion"/>
  <pageMargins left="0.19685039370078741" right="0.39370078740157483" top="0.98425196850393704" bottom="0.78740157480314965" header="0.51181102362204722" footer="0.51181102362204722"/>
  <pageSetup paperSize="9" scale="63" orientation="portrait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Grunddaten und Ergebnis</vt:lpstr>
      <vt:lpstr>sQ-Strategie</vt:lpstr>
      <vt:lpstr>sS-Strategie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2014-10-05T20:57:05Z</dcterms:created>
  <dcterms:modified xsi:type="dcterms:W3CDTF">2016-10-12T11:26:38Z</dcterms:modified>
</cp:coreProperties>
</file>